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8895" windowWidth="15450" windowHeight="2190" tabRatio="603"/>
  </bookViews>
  <sheets>
    <sheet name="20 2015-П(Ц)" sheetId="2" r:id="rId1"/>
    <sheet name="Лист1" sheetId="4" r:id="rId2"/>
  </sheets>
  <definedNames>
    <definedName name="_xlnm._FilterDatabase" localSheetId="0" hidden="1">'20 2015-П(Ц)'!$A$1:$AA$16</definedName>
    <definedName name="Z_01132C0C_3D01_4D8A_8EA0_B5D52DAFF1EA_.wvu.Cols" localSheetId="0" hidden="1">#VALUE!</definedName>
    <definedName name="Z_01132C0C_3D01_4D8A_8EA0_B5D52DAFF1EA_.wvu.FilterData" localSheetId="0" hidden="1">'20 2015-П(Ц)'!#REF!</definedName>
    <definedName name="Z_27408AF0_22BA_4514_9C63_AEEBDB4CAEAD_.wvu.Cols" localSheetId="0" hidden="1">#VALUE!</definedName>
    <definedName name="Z_27408AF0_22BA_4514_9C63_AEEBDB4CAEAD_.wvu.FilterData" localSheetId="0" hidden="1">'20 2015-П(Ц)'!$1:$1</definedName>
    <definedName name="Z_3B1239A8_1B7F_4DA1_9FB0_A5C9EDC16356_.wvu.FilterData" localSheetId="0" hidden="1">'20 2015-П(Ц)'!#REF!</definedName>
    <definedName name="Z_4D7BB154_C7E3_465F_800E_F112D7C05E2F_.wvu.FilterData" localSheetId="0" hidden="1">'20 2015-П(Ц)'!#REF!</definedName>
    <definedName name="Z_961C7BC2_7610_4F23_BBEF_A66D0013BF24_.wvu.FilterData" localSheetId="0" hidden="1">'20 2015-П(Ц)'!#REF!</definedName>
    <definedName name="Z_99C48FFC_ACDF_49D4_9E61_C0DC7D91FB1A_.wvu.FilterData" localSheetId="0" hidden="1">'20 2015-П(Ц)'!#REF!</definedName>
    <definedName name="Z_C1E7FB06_8C57_4179_ADC4_DBB5D906C1B0_.wvu.FilterData" localSheetId="0" hidden="1">'20 2015-П(Ц)'!#REF!</definedName>
    <definedName name="Z_CC36E9FF_4FF3_429B_86B0_6FFEAD23DFE0_.wvu.FilterData" localSheetId="0" hidden="1">'20 2015-П(Ц)'!#REF!</definedName>
    <definedName name="Z_E176B88B_CE98_46C6_8ED4_AA63628C8D27_.wvu.FilterData" localSheetId="0" hidden="1">'20 2015-П(Ц)'!#REF!</definedName>
    <definedName name="Z_FB16B3EA_5B0C_4363_ADC9_BA654F8F1DA5_.wvu.FilterData" localSheetId="0" hidden="1">'20 2015-П(Ц)'!#REF!</definedName>
  </definedNames>
  <calcPr calcId="145621"/>
  <customWorkbookViews>
    <customWorkbookView name="soloviev.ma - Личное представление" guid="{27408AF0-22BA-4514-9C63-AEEBDB4CAEAD}" mergeInterval="0" personalView="1" maximized="1" xWindow="1" yWindow="1" windowWidth="1276" windowHeight="740" activeSheetId="3"/>
    <customWorkbookView name="golyshev.mn - Личное представление" guid="{01132C0C-3D01-4D8A-8EA0-B5D52DAFF1EA}" mergeInterval="0" personalView="1" maximized="1" xWindow="1" yWindow="1" windowWidth="1276" windowHeight="713" activeSheetId="2"/>
  </customWorkbookViews>
</workbook>
</file>

<file path=xl/calcChain.xml><?xml version="1.0" encoding="utf-8"?>
<calcChain xmlns="http://schemas.openxmlformats.org/spreadsheetml/2006/main">
  <c r="H43" i="4" l="1"/>
  <c r="H42" i="4"/>
  <c r="C42" i="4"/>
  <c r="C43" i="4"/>
  <c r="P49" i="2"/>
  <c r="S49" i="2" s="1"/>
  <c r="C28" i="4"/>
  <c r="H28" i="4" s="1"/>
  <c r="C29" i="4"/>
  <c r="H29" i="4" s="1"/>
  <c r="C30" i="4"/>
  <c r="H30" i="4" s="1"/>
  <c r="C31" i="4"/>
  <c r="H31" i="4" s="1"/>
  <c r="C32" i="4"/>
  <c r="H32" i="4" s="1"/>
  <c r="C33" i="4"/>
  <c r="H33" i="4" s="1"/>
  <c r="C34" i="4"/>
  <c r="H34" i="4" s="1"/>
  <c r="C35" i="4"/>
  <c r="H35" i="4" s="1"/>
  <c r="C36" i="4"/>
  <c r="H36" i="4" s="1"/>
  <c r="C37" i="4"/>
  <c r="H37" i="4" s="1"/>
  <c r="C38" i="4"/>
  <c r="H38" i="4" s="1"/>
  <c r="C39" i="4"/>
  <c r="H39" i="4" s="1"/>
  <c r="C40" i="4"/>
  <c r="H40" i="4" s="1"/>
  <c r="C41" i="4"/>
  <c r="H41" i="4" s="1"/>
  <c r="S48" i="2"/>
  <c r="R48" i="2"/>
  <c r="P48" i="2"/>
  <c r="S47" i="2"/>
  <c r="P47" i="2"/>
  <c r="R47" i="2" s="1"/>
  <c r="P46" i="2"/>
  <c r="S46" i="2" s="1"/>
  <c r="P45" i="2"/>
  <c r="S45" i="2" s="1"/>
  <c r="P44" i="2"/>
  <c r="S44" i="2" s="1"/>
  <c r="S43" i="2"/>
  <c r="P43" i="2"/>
  <c r="R43" i="2" s="1"/>
  <c r="S42" i="2"/>
  <c r="P42" i="2"/>
  <c r="R42" i="2" s="1"/>
  <c r="S41" i="2"/>
  <c r="P41" i="2"/>
  <c r="R41" i="2" s="1"/>
  <c r="S40" i="2"/>
  <c r="P40" i="2"/>
  <c r="R40" i="2" s="1"/>
  <c r="S39" i="2"/>
  <c r="P39" i="2"/>
  <c r="R39" i="2" s="1"/>
  <c r="S38" i="2"/>
  <c r="P38" i="2"/>
  <c r="R38" i="2" s="1"/>
  <c r="S36" i="2"/>
  <c r="R36" i="2"/>
  <c r="P36" i="2"/>
  <c r="P35" i="2"/>
  <c r="Q35" i="2" s="1"/>
  <c r="P34" i="2"/>
  <c r="Q34" i="2" s="1"/>
  <c r="P33" i="2"/>
  <c r="Q33" i="2" s="1"/>
  <c r="P32" i="2"/>
  <c r="S32" i="2" s="1"/>
  <c r="P31" i="2"/>
  <c r="S31" i="2" s="1"/>
  <c r="Q49" i="2" l="1"/>
  <c r="R49" i="2"/>
  <c r="R33" i="2"/>
  <c r="R34" i="2"/>
  <c r="R35" i="2"/>
  <c r="S33" i="2"/>
  <c r="S34" i="2"/>
  <c r="S35" i="2"/>
  <c r="Q31" i="2"/>
  <c r="R32" i="2"/>
  <c r="Q45" i="2"/>
  <c r="R46" i="2"/>
  <c r="R31" i="2"/>
  <c r="Q39" i="2"/>
  <c r="Q40" i="2"/>
  <c r="Q41" i="2"/>
  <c r="Q42" i="2"/>
  <c r="Q43" i="2"/>
  <c r="R44" i="2"/>
  <c r="R45" i="2"/>
  <c r="Q28" i="2" l="1"/>
  <c r="S26" i="2"/>
  <c r="R26" i="2"/>
  <c r="S22" i="2"/>
  <c r="S18" i="2"/>
  <c r="R18" i="2"/>
  <c r="S15" i="2"/>
  <c r="P26" i="2"/>
  <c r="P24" i="2"/>
  <c r="S24" i="2" s="1"/>
  <c r="P30" i="2"/>
  <c r="S30" i="2" s="1"/>
  <c r="P29" i="2"/>
  <c r="Q29" i="2" s="1"/>
  <c r="P28" i="2"/>
  <c r="S28" i="2" s="1"/>
  <c r="P14" i="2"/>
  <c r="R14" i="2" s="1"/>
  <c r="P15" i="2"/>
  <c r="R15" i="2" s="1"/>
  <c r="P16" i="2"/>
  <c r="P17" i="2"/>
  <c r="Q17" i="2" s="1"/>
  <c r="P18" i="2"/>
  <c r="P19" i="2"/>
  <c r="Q19" i="2" s="1"/>
  <c r="P20" i="2"/>
  <c r="Q20" i="2" s="1"/>
  <c r="P21" i="2"/>
  <c r="Q21" i="2" s="1"/>
  <c r="P22" i="2"/>
  <c r="Q22" i="2" s="1"/>
  <c r="P23" i="2"/>
  <c r="S23" i="2" s="1"/>
  <c r="Q18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17" i="2"/>
  <c r="H27" i="4"/>
  <c r="H26" i="4"/>
  <c r="H23" i="4"/>
  <c r="H22" i="4"/>
  <c r="H19" i="4"/>
  <c r="H18" i="4"/>
  <c r="C16" i="4"/>
  <c r="H16" i="4" s="1"/>
  <c r="C17" i="4"/>
  <c r="H17" i="4" s="1"/>
  <c r="C18" i="4"/>
  <c r="C19" i="4"/>
  <c r="C20" i="4"/>
  <c r="H20" i="4" s="1"/>
  <c r="C21" i="4"/>
  <c r="H21" i="4" s="1"/>
  <c r="C22" i="4"/>
  <c r="C23" i="4"/>
  <c r="C24" i="4"/>
  <c r="H24" i="4" s="1"/>
  <c r="C25" i="4"/>
  <c r="H25" i="4" s="1"/>
  <c r="C26" i="4"/>
  <c r="C27" i="4"/>
  <c r="S16" i="2"/>
  <c r="R16" i="2"/>
  <c r="R20" i="2" l="1"/>
  <c r="R29" i="2"/>
  <c r="R23" i="2"/>
  <c r="S29" i="2"/>
  <c r="S14" i="2"/>
  <c r="R17" i="2"/>
  <c r="R19" i="2"/>
  <c r="R21" i="2"/>
  <c r="R24" i="2"/>
  <c r="R28" i="2"/>
  <c r="R30" i="2"/>
  <c r="Q24" i="2"/>
  <c r="S20" i="2"/>
  <c r="S17" i="2"/>
  <c r="S19" i="2"/>
  <c r="R22" i="2"/>
  <c r="S21" i="2"/>
  <c r="C2" i="4" l="1"/>
  <c r="H2" i="4" s="1"/>
  <c r="C3" i="4"/>
  <c r="H3" i="4" s="1"/>
  <c r="C4" i="4"/>
  <c r="H4" i="4" s="1"/>
  <c r="C5" i="4"/>
  <c r="H5" i="4" s="1"/>
  <c r="C6" i="4"/>
  <c r="H6" i="4" s="1"/>
  <c r="C7" i="4"/>
  <c r="H7" i="4" s="1"/>
  <c r="C8" i="4"/>
  <c r="H8" i="4" s="1"/>
  <c r="C9" i="4"/>
  <c r="H9" i="4" s="1"/>
  <c r="C10" i="4"/>
  <c r="H10" i="4" s="1"/>
  <c r="C11" i="4"/>
  <c r="H11" i="4" s="1"/>
  <c r="C12" i="4"/>
  <c r="H12" i="4" s="1"/>
  <c r="C13" i="4"/>
  <c r="H13" i="4" s="1"/>
  <c r="C14" i="4"/>
  <c r="H14" i="4" s="1"/>
  <c r="C15" i="4"/>
  <c r="H15" i="4" s="1"/>
  <c r="C1" i="4"/>
  <c r="H1" i="4" s="1"/>
  <c r="Q15" i="2" l="1"/>
  <c r="Q14" i="2"/>
  <c r="P13" i="2"/>
  <c r="P12" i="2"/>
  <c r="R12" i="2" s="1"/>
  <c r="P11" i="2"/>
  <c r="R11" i="2" s="1"/>
  <c r="P6" i="2"/>
  <c r="P5" i="2"/>
  <c r="P4" i="2"/>
  <c r="R4" i="2" s="1"/>
  <c r="P3" i="2"/>
  <c r="R3" i="2" s="1"/>
  <c r="P2" i="2"/>
  <c r="S2" i="2" s="1"/>
  <c r="R13" i="2" l="1"/>
  <c r="S13" i="2"/>
  <c r="S4" i="2"/>
  <c r="Q4" i="2"/>
  <c r="R5" i="2"/>
  <c r="S5" i="2"/>
  <c r="Q12" i="2"/>
  <c r="S12" i="2"/>
  <c r="Q5" i="2"/>
  <c r="Q2" i="2"/>
  <c r="R2" i="2"/>
  <c r="Q16" i="2"/>
  <c r="Q13" i="2"/>
  <c r="Q11" i="2"/>
  <c r="S11" i="2"/>
  <c r="S6" i="2"/>
  <c r="Q6" i="2"/>
  <c r="R6" i="2"/>
  <c r="Q3" i="2"/>
  <c r="S3" i="2"/>
</calcChain>
</file>

<file path=xl/sharedStrings.xml><?xml version="1.0" encoding="utf-8"?>
<sst xmlns="http://schemas.openxmlformats.org/spreadsheetml/2006/main" count="488" uniqueCount="206">
  <si>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</si>
  <si>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</si>
  <si>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</si>
  <si>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</si>
  <si>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</si>
  <si>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</si>
  <si>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</si>
  <si>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</si>
  <si>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</si>
  <si>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</si>
  <si>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</si>
  <si>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</si>
  <si>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</si>
  <si>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</si>
  <si>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кост</t>
  </si>
  <si>
    <t>к</t>
  </si>
  <si>
    <t>с</t>
  </si>
  <si>
    <t>проект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</si>
  <si>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</si>
  <si>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</si>
  <si>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</si>
  <si>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</si>
  <si>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</si>
  <si>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</si>
  <si>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</si>
  <si>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</si>
  <si>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</si>
  <si>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</si>
  <si>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</si>
  <si>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</si>
  <si>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Строительство ВЛИ-0,4 кВ от ближайшей опоры ВЛИ-0,4 кВ ТП № 140 ПС-110/35/6 кВ «СУ ГРЭС», ф. 625 до земельных участков заявителей с выполнением монтажа н/в вводов.</t>
  </si>
  <si>
    <t>Примечание</t>
  </si>
  <si>
    <t>1039-Ц/1(3)-ТП(2014)И</t>
  </si>
  <si>
    <t>Кошелева Татьяна Евгеньевна</t>
  </si>
  <si>
    <t>садовый дом, Костромской р-он, п. Караваево, НСТ "Шувалово", уч-к №5</t>
  </si>
  <si>
    <t xml:space="preserve"> Строительство ВЛИ-0,4 кВ от опоры № 4 ВЛИ-0,4 кВ ТП № 329 ПС-35/10 кВ «Караваево», ф. 10-08 до земельного участка заявителя с выполнением монтажа н/в ввода.</t>
  </si>
  <si>
    <t>Замена существующих проводов А-35 и А-16 на ВЛ-0,4 кВ ф. №2 (инв. № 13449) района ТП №369 ф. 10-08 ПС 35/10 кВ «Караваево» на СИП 3*70 +1*70 мм2  от РУ-0,4 кВ ТП №369 в пролетах опор №№1-9, 4/1-4/8, 11/1-11/2 с выполнением монтажа н/в ввода.</t>
  </si>
  <si>
    <t xml:space="preserve">3423-Ц/1(3)-ТП(2014)И </t>
  </si>
  <si>
    <t>Колдаев Михаил Викторович</t>
  </si>
  <si>
    <t>индивидуальный жилой дом (строительство), Костромской р-он, пос Караваево, ул. Заречная, д.2</t>
  </si>
  <si>
    <t xml:space="preserve">3461-Ц/1(3)-ТП(2014)И </t>
  </si>
  <si>
    <t xml:space="preserve">Гаршина Лариса Владимировна </t>
  </si>
  <si>
    <t>садовый дом, Костромской р-н., Караваевская с. а., СТ "Сендега", уч. 74а</t>
  </si>
  <si>
    <t xml:space="preserve"> Строительство ВЛИ-0,4 кВ от ближайшей проектируемой опоры ВЛИ-0,4 кВ (по дог. ТП № 3320-Ц/1(3)-ТП(2014)И  Воробьев И.В., ТЗ № 43/2014-П(Ц) проектируемой ТП-10/0,4 кВ ВЛ-10 кВ (инв. № 12851) ф. 10-01 ПС 35/10 кВ «Караваево»  до земельного участка заявителя с выполнением монтажа н/в ввода.</t>
  </si>
  <si>
    <t>1404-Ц/1(3)-ТП(2014)И</t>
  </si>
  <si>
    <t>Фертов Александр Николаевич</t>
  </si>
  <si>
    <t>индивидуальный жилой дом (строительство), Костромской р-н, с. Саметь (кад.№44:07:141407:71)</t>
  </si>
  <si>
    <t>Замена существующего провода А-35 на СИП 4х95 от РУ-0,4 кВ ТП № 429 ПС 35/6 кВ «Саметь», ф. 604 до опоры № 107 с выполнением монтажа н/в ввода.</t>
  </si>
  <si>
    <t>3305-Ц/1(3)-ТП(2014)И</t>
  </si>
  <si>
    <t>Никишов Ксенофонт Федорович</t>
  </si>
  <si>
    <t>садовый дом, г.Волгореченск, с/т "Строитель-1" уч.374</t>
  </si>
  <si>
    <t xml:space="preserve">3341-Ц/1(3)-ТП(2014)И </t>
  </si>
  <si>
    <t>Филиппова Ксения Евгеньевна</t>
  </si>
  <si>
    <t>садовый дом, г.Волгореченск, с/т "Строитель-1" уч.26</t>
  </si>
  <si>
    <t xml:space="preserve">3497-Ц/1(3)-ТП(2014)И </t>
  </si>
  <si>
    <t>Харитонов Евгений Иванович</t>
  </si>
  <si>
    <t>садовый дом, г.Волгореченск, с/т "Строитель-1" уч.219</t>
  </si>
  <si>
    <t>3499-Ц/1(3)-ТП(2014)И</t>
  </si>
  <si>
    <t>Черемохина Галина Павловна</t>
  </si>
  <si>
    <t>садовый дом, СТ Строитель-1 уч.532</t>
  </si>
  <si>
    <t>3500-Ц/1(3)-ТП(2014)И</t>
  </si>
  <si>
    <t>Чистякова Елена Ильинична</t>
  </si>
  <si>
    <t>садовый дом, г.Волгореченск, с/т "Строитель-1 уч.207</t>
  </si>
  <si>
    <t>3293-Ц/1(3)-ТП(2014)И</t>
  </si>
  <si>
    <t>Сорокин Алексей Павлович</t>
  </si>
  <si>
    <t>жилой дом, п.Красное-на-Волге, Коллективный сад "Радуга", участок № 250</t>
  </si>
  <si>
    <t xml:space="preserve"> Строительство ВЛИ-0,4 кВ от ближайшей опоры ВЛИ-0,4 кВ (инв. № 12009304-00) ТП № 326 ПС-110/35/10 кВ «Красное», ф. 10-11 до земельного участка заявителя с выполнением монтажа н/в ввода.</t>
  </si>
  <si>
    <t>2866-Ц/1(3)-ТП(2014)И</t>
  </si>
  <si>
    <t>Лазарев Михаил Львович</t>
  </si>
  <si>
    <t>индивидуальный жилой дом (строительство), Костромской р-н, д Становщиково, примерно в 50 м по направлению на восток от д. № 68</t>
  </si>
  <si>
    <t xml:space="preserve"> Строительство ВЛИ-0,4 кВ от опоры № 6 ВЛ-0,4 кВ, (инв. №  13481)ф.2 ТП № 693 ПС-35/10 кВ «Коркино», ф. 10-04 до земельного участка заявителя с выполнением монтажа н/в ввода.</t>
  </si>
  <si>
    <t xml:space="preserve">3308-Ц/1(3)-ТП(2014)И </t>
  </si>
  <si>
    <t>Черепенин Юрий Александрович</t>
  </si>
  <si>
    <t>хозяйственная постройка, Костромской р-н, Чернопенское с. п., д. Наумово,  кад. № 44:07:130801:28</t>
  </si>
  <si>
    <t xml:space="preserve"> Строительство ВЛИ-0,23 кВ от опоры № 1-1 ВЛ-0,4 кВ, (инв. № 25104) ф.1 ТП № 114  ПС-35/10 кВ «Ильинское», ф. 10-02 до земельного участка заявителя с выполнением монтажа н/в ввода.</t>
  </si>
  <si>
    <t xml:space="preserve">3458-Ц/1(3)-ТП(2014)И </t>
  </si>
  <si>
    <t>Борисов Михаил Витальевич</t>
  </si>
  <si>
    <t>индивидуальный жилой дом (строительство), Костромской р-он, д. Калинино, ул. Шестковская, в 25 м на юго-восток от д.№16</t>
  </si>
  <si>
    <t xml:space="preserve"> Строительство ВЛИ-0,4 кВ от опоры № 12 ВЛ-0,4 кВ, (инв. № 25111) ф.1 ТП № 52 ПС-220/110/10 кВ «Мотордеталь», ф. 10-07 до земельного участка заявителя с выполнением монтажа н/в ввода.</t>
  </si>
  <si>
    <t>1622-Ц/1(3)-ТП(2014)И</t>
  </si>
  <si>
    <t>Виноградова Елена Валерьевна, Виноградова Мария Валерьевна</t>
  </si>
  <si>
    <t>садовый дом, г. Костома, пос. Козелино, СТ "Рассвет", уч-к №17</t>
  </si>
  <si>
    <t>3449-Ц/5(3)-ТП(2014)И</t>
  </si>
  <si>
    <t>ООО "КФК Энерго"</t>
  </si>
  <si>
    <t>ТП для энергоснабжения производственных зданий, г. Кострома Базовая, 8г</t>
  </si>
  <si>
    <t>Реконструкция ячейки №16 на второй секции РУ-6 кВ РП №19 ПС 220/110/35/6 кВ Кострома-2. с доукомплектованием (шинным разъединителем, линейным разъединителем, произвести ошиновку, Вакуумный выключатель и др.)</t>
  </si>
  <si>
    <t>00</t>
  </si>
  <si>
    <t>"</t>
  </si>
  <si>
    <t>;</t>
  </si>
  <si>
    <t xml:space="preserve"> Строительство ВЛИ-0,4 кВ от ближайшей опоры ВЛ-0,4 кВ ТП № 761  ПС-110/6 кВ «Кострома 1» до земельного участка заявителя с выполнением монтажа н/в ввода. Учесть трассу линии чере участки № 16 Чехов, № 15 Пищаева</t>
  </si>
  <si>
    <t>4455-Г/1(3)-ТП(2014)И</t>
  </si>
  <si>
    <t>Тихомирова Алена Александровна</t>
  </si>
  <si>
    <t>гараж, Галичский р-н, г. Галич, ул.Лермонтова</t>
  </si>
  <si>
    <t>Строительство ВЛИ-0,23 кВ от РУ-0,4 кВ ТП №737 (инвентарный номер 17533) ф. 10-15 ПС 220/110/35/10 кВ «Галич» до границы земельного участка заявителя с выполнением монтажа н/в ввода.</t>
  </si>
  <si>
    <t>4466-Ц/1(3)-ТП(2014)И</t>
  </si>
  <si>
    <t>Смирнова Ирина Викторовна</t>
  </si>
  <si>
    <t>индивидуальный жилой дом (строительство), Костромской р-он, д. Новинки, в 30 м на северо-восток от д. №1</t>
  </si>
  <si>
    <t>Строительство ВЛИ-0,4 кВ от ближайшей опоры ВЛИ-0,4 кВ (инв. № 12009837-00) ТП № 784 ВЛ-10 кВ ф. 10-05 ПС-35/10 кВ «Минское» до границы земельного участка заявителя с выполнением монтажа н/в ввода.</t>
  </si>
  <si>
    <t>4469-Ц/1(3)-ТП(2014)И</t>
  </si>
  <si>
    <t>Рябинин Николай Васильевич</t>
  </si>
  <si>
    <t>садовый дом, Сусанинский р-н, п. Сусанино, в 140 м. от Северного угла дома № 67 по ул. Карла Маркса на С-З</t>
  </si>
  <si>
    <t>Строительство ВЛИ-0,23 кВ от ближайшей опоры ВЛИ-0,4 кВ ТП № 60 (инв. № 19881)  ВЛ-10 кВ ф. 10-12 ПС-110/35/10 кВ «Сусанино»до границы земельного участка заявителя с выполнением монтажа н/в ввода.</t>
  </si>
  <si>
    <t>51-Ц/1(3)-ТП(2015)И</t>
  </si>
  <si>
    <t>Шакирова Антонина Алексеевна</t>
  </si>
  <si>
    <t>жилой дом, Нерехтский р-н, г. Нерехта, ул. К.Цеткин, д.7</t>
  </si>
  <si>
    <t>Строительство ВЛИ-0,4 кВ от РУ-0,4 кВ ТП № 4 (инв. № 26216) ПС-110/35/10/6 кВ «Нерехта-1», ф. 601 от ЦРП-6кВ до границы земельного участка заявителя с выполнением монтажа н/в ввода.</t>
  </si>
  <si>
    <t>120-Г/1(3)-ТП(2015)И</t>
  </si>
  <si>
    <t>Алфимова Галина Валентиновна</t>
  </si>
  <si>
    <t>садовый домик, Буйский район, д. Большое Молочное, д.1а</t>
  </si>
  <si>
    <t xml:space="preserve"> Строительство ВЛИ-0,4 кВ от опоры №3/1 ВЛ-0,4 кВ (инвентарный номер 13002) ф. Малое Молочное ТП № 115 ф. 10-11 ПС 110/35/10 кВ «Буй районная»  до земельного участка заявителя с выполнением монтажа н/в ввода.</t>
  </si>
  <si>
    <t>91-Ц/1(3)-ТП(2015)И</t>
  </si>
  <si>
    <t>Муравьева Надежда Николаевна</t>
  </si>
  <si>
    <t>садовый дом, Красносельский р-н, Боровиковское с/п, СНТ "Разлив", уч. № 34</t>
  </si>
  <si>
    <t xml:space="preserve"> Строительство ВЛИ-0,4 кВ от РУ-0,4 кВ ТП № 283 (инв. № 26812) ПС-35/10 кВ «Исаево», ф. 10-15 ВЛ-10 кВ   до земельного участка заявителя с выполнением монтажа н/в ввода.</t>
  </si>
  <si>
    <t>Установка дополнительного коммуационного аппарата в РУ-0,4 кВ ТП № 283</t>
  </si>
  <si>
    <t>4227-Ц/1(3)-ТП(2014)И</t>
  </si>
  <si>
    <t>Закутилина Анастасия Юрьевна</t>
  </si>
  <si>
    <t>садовый дом, г.Волгореченск, с/т "Строитель-1" уч.334</t>
  </si>
  <si>
    <t>Строительство ВЛИ-0,4 кВ от ближайшей опоры  ВЛИ-0,4 кВ ТП № 140 (инв. № 13014808-00) ПС-110/35/6 кВ «СУ ГРЭС», ф. 625 до земельных участков Заявителей с выполнением монтажа н/в вводов.</t>
  </si>
  <si>
    <t>Работы выполнить комплексно</t>
  </si>
  <si>
    <t>130-Ц/1(3)-ТП(2015)И</t>
  </si>
  <si>
    <t>Киселева Анастасия Леонидовна</t>
  </si>
  <si>
    <t>садовый дом, г.Волгореченск, ст "Строитель-1" уч.86</t>
  </si>
  <si>
    <t>136-Ц/1(3)-ТП(2015)И</t>
  </si>
  <si>
    <t>Нетужилова Марина Борисовна</t>
  </si>
  <si>
    <t>садовый дом, г.Волгореченск, ст "Строитель-1" уч.377</t>
  </si>
  <si>
    <t>Замена в СТП № 140 (инв. № 13014808-00) ПС-110/35/6 кВ «СУ ГРЭС», ф. 625 существующего трансформатора мощностью 25 кВа на силовой трансформатор номинальной мощностью 100 кВа.</t>
  </si>
  <si>
    <t>172-Ц/1(3)-ТП(2015)И</t>
  </si>
  <si>
    <t>Шитов Андрей Борисович</t>
  </si>
  <si>
    <t>гаражный бокс №7, г.Волгореченск, квартал № 26</t>
  </si>
  <si>
    <t>3886-Ц/2(3)-ТП(2014)И</t>
  </si>
  <si>
    <t>ООО "ДРИМ-Центр"</t>
  </si>
  <si>
    <t>рекламная конструкция, г. Кострома, пересечение улиц Профсоюзная и Центральня (поз. 1)</t>
  </si>
  <si>
    <t xml:space="preserve"> Строительство ВЛИ-0,4 кВ от ВРУ-0,4 кВ жилого дома, по адресу: г. Кострома, м. р-н. Юбилейный д. 27 (инв.№12052) от ТП №83 ПС 110/6 кВ «Восточная-1», до земельного участка рекламной конструкции  с выполнением монтажа н/в ввода.</t>
  </si>
  <si>
    <t>2912-Ш/1(3)-ТП(2014)И</t>
  </si>
  <si>
    <t>Достова Ульяна Анатольевна</t>
  </si>
  <si>
    <t>жилой дом, г. Шарья, пгт. Ветлужский, ул. Октябрьская, д.9</t>
  </si>
  <si>
    <t>Заамена существующей деревянной опоры № 125 ВЛ-0,4 кВ ТП № 45 на ж/б опору.</t>
  </si>
  <si>
    <t>Монтаж ВЛИ-0,4 кВ по существующим опорам ВЛ-6 кВ ф.612 ПС-110/35/6 кВ «Шарья (Р)» в пролетах опор №№45/6-45/5-45/4-45/3, с заменой двух проводов (сечение 10 мм²)  в пролете опор №45/3(ВЛ-6 кВ) - №125(ВЛ-0,4 кВ ТП№45) на СИП  сечением по рассчету  с выполнением монтажа н/в ввода.</t>
  </si>
  <si>
    <t xml:space="preserve">3391-Ц/1(3)-ТП(2014)И </t>
  </si>
  <si>
    <t xml:space="preserve">Валихова Ирина Юрьевна </t>
  </si>
  <si>
    <t>индивидуальный жилой дом (строительство), Костромской р-н., д. Спас-Бураки, в 40 м от д. №14 на с-з.</t>
  </si>
  <si>
    <t>Строительство ВЛИ-0,4 кВ  от опоры №10  ВЛ-0,4 кВ (инв. № 20169) ТП № 184 10-01 ПС 35/10 кВ «Горьковская» до земельных участков заявителей с выполнением монтажа н/в вводов.</t>
  </si>
  <si>
    <t>3504-Ц/1(3)-ТП(2014)И</t>
  </si>
  <si>
    <t>Валихов Андрей Алексеевич</t>
  </si>
  <si>
    <t>индивидуальный жилой дом (строительство), Костромской р-н., д. Спас-Бураки, прим. в 34 м на север от д. №14</t>
  </si>
  <si>
    <t>Монтаж дополнительно цепи ВЛИ-0,4 кВ проводом СИП сечением не менее 4х35 мм2 от РУ-0,4 кВ ТП № 184 10-01 ПС 35/10 кВ «Горьковская»  в пролетах опор №№ 1-10 ВЛ-0,4 кВ.</t>
  </si>
  <si>
    <t>3507-Ц/1(3)-ТП(2014)И</t>
  </si>
  <si>
    <t>Молодцова Галина Алексеевна</t>
  </si>
  <si>
    <t>садовый дом, Костромской р-н, Никольская с.а. "Надежда-92", уч. 30</t>
  </si>
  <si>
    <t xml:space="preserve"> Строительство ВЛИ-0,4 кВ от ближайшей опоры ВЛИ-0,4 кВ (инв. № 12010000-00) ТП № 829 ПС-35/6 кВ «Никольское», ф. 602 до земельного участка заявителя с выполнением монтажа н/в ввода. </t>
  </si>
  <si>
    <t>3509-Ц/1(3)-ТП(2014)И</t>
  </si>
  <si>
    <t>Евхаристский Андрей Александрович</t>
  </si>
  <si>
    <t>индивидуальный жилой дом (строительство), Красносельский р-н, д. Марфино, д. 47, Кад № 44:08:072601:290</t>
  </si>
  <si>
    <t xml:space="preserve"> Строительство ВЛИ-0,4 кВ от ближайшей опоры ВЛИ-0,4 кВ (инв. № 13491)  ТП № 101  ПС-35/10 кВ «Чапаево», ф. 10-02 до земельного участка заявителя с выполнением монтажа н/в ввода. </t>
  </si>
  <si>
    <t>3546-Ц/1(3)-ТП(2014)И</t>
  </si>
  <si>
    <t>Филатов Андрей Юрьевич</t>
  </si>
  <si>
    <t>садовый дом, Костромской р-н, Бакшеевское с.п., СТ "Ладья", уч. 3</t>
  </si>
  <si>
    <t>Строительство ВЛЗ-10 кВ с установкой линейного разъединителя на первой отпаечной опоре от места присоединения ВЛ-10 кВ (инв. № 12861) ф. 10-04 ПС 35/10 кВ «Борщино»  до РУ-10 кВ проектируемой трансформаторной подстанции 10/0,4 кВ с выполнением работ по межеванию з.у..</t>
  </si>
  <si>
    <t>3583-Ц/1(3)-ТП(2014)И</t>
  </si>
  <si>
    <t>Скворцова Анна Валентиновна</t>
  </si>
  <si>
    <t>садовый дом, Костромской р-н, СТ "Ладья", участок №25</t>
  </si>
  <si>
    <t xml:space="preserve">Монтаж проектируемой трансформаторной подстанции КТП 10/0,4 кВ киоскового типа с силовым трансформатором мощностью 100 кВА с выполнением работ по межеванию з.у., установке охранной сигнализации и доп.замков. </t>
  </si>
  <si>
    <t>3637-Ц/1(3)-ТП(2014)И</t>
  </si>
  <si>
    <t>Соловьева Галина Максимовна</t>
  </si>
  <si>
    <t>садовый дом, Костромской р-он, СТ ""Ладья", уч-к №66</t>
  </si>
  <si>
    <t>3631-Ц/1(3)-ТП(2014)И</t>
  </si>
  <si>
    <t xml:space="preserve">Долгобородова Лариса Александровна </t>
  </si>
  <si>
    <t>садовый дом,  Костромской р-н, д Коряково, СТ "Ладья", уч.28</t>
  </si>
  <si>
    <t>Строительство ВЛИ-0,4 кВ от РУ-0,4 кВ проектируемой ТП до границы земельных участков Заявителей с выполнением монтажа н/в вводов.</t>
  </si>
  <si>
    <t>3547-Ц/1(3)-ТП(2014)И</t>
  </si>
  <si>
    <t>Виноградова Алемпиада Потаповна</t>
  </si>
  <si>
    <t>садовый дом, Костромской р-н, СТ "Садко", уч. 171</t>
  </si>
  <si>
    <t xml:space="preserve"> Строительство ВЛИ-0,4 кВ от ближайшей проектируемой опоры ВЛИ-0,4 кВ (по дог. ТП № 3040-Ц/1(3)-ТП(2014)И Векошкина Ж.В., ТЗ № 37/2014-П(Ц)) ТП № 832 (инв. № 13015106-00) ПС-35/10 кВ «Апраксино», ф. 10-06до земельного участка заявителя с выполнением монтажа н/в ввода. </t>
  </si>
  <si>
    <t>3560-Ц/1(3)-ТП(2014)И</t>
  </si>
  <si>
    <t>Баронова Валентина Николаевна</t>
  </si>
  <si>
    <t>баня, Костромской р-н, д. Лунёво на с-в. от д. 1</t>
  </si>
  <si>
    <t xml:space="preserve"> Строительство ВЛИ-0,4 кВ от ближайшей опоры ВЛИ-0,4 кВ ТП № 151 ВЛ-10 кВ (инв. № 12005808) ф. 10-04 ПС-35/10 кВ «Сухоногово» до земельного участка заявителя с выполнением монтажа н/в ввода. </t>
  </si>
  <si>
    <t>3540-Ш/1(3)-ТП(2014)И</t>
  </si>
  <si>
    <t>Ершов Игорь Николаевич</t>
  </si>
  <si>
    <t>индивидуальный жилой дом (строительство), Шарьинский р-н, д.Сафоново, д.48</t>
  </si>
  <si>
    <t xml:space="preserve"> Строительство ВЛИ-0,4 кВ от опоры №38 ВЛИ-0,4 кВ ТП-100 кВА №43 (12007325) ф.629 ПС 110/6/6 кВ «Промузел» до земельного участка заявителя с выполнением монтажа н/в ввода. </t>
  </si>
  <si>
    <t>839-Ц/1(3)-ТП(2011)С</t>
  </si>
  <si>
    <t>Сукисян Карен Хачикович</t>
  </si>
  <si>
    <t>Нежилое помещение (склад, кабинет, мебельный цех), Кострома, ул.Мелиоративная, дом 4, пом.5</t>
  </si>
  <si>
    <t>Строительство КЛ-0,4 кВ рекомендуемое сечение 95 мм2 от РУ-0,4 кВ ТП № 709 ПС 110/6 кВ «ТЭЦ-2» до шкафа учета ВРУ-0,4 кВ нежилого помещения без разрыва.</t>
  </si>
  <si>
    <t xml:space="preserve">2888-Ц/3(3)-ТП(2014)И </t>
  </si>
  <si>
    <t>ООО "Фабрика "Судисласть"</t>
  </si>
  <si>
    <t>Пекарня (строительство), г. Волгореченск, в кадастровом квартале 44:32:020210</t>
  </si>
  <si>
    <t>Установка РЩ-0,4 кВ с подключением от проектируемой ВЛИ-0,4 кВ (по дог. ТП № 2636-Ц/2(3)-ТП(2014)И ЗАО "ДО МЖК БУТОВО", ТЗ № 33/2014-П(Ц)) ТП № 35 (инвентарный номер 12493) ф. 625 ПС-110/35/6 кВ «СУ ГРЭС».</t>
  </si>
  <si>
    <t>Замена существующего провода А-35 мм2 на ВЛ-0,4 кВ ТП № 35 в пролетах опор №№ 5-9 на СИП (сечением соответсвующим мощности)</t>
  </si>
  <si>
    <t>3388-Ц/3(2)-ТП(2014)И</t>
  </si>
  <si>
    <t xml:space="preserve">Управление строительства и капитального ремонта  Администрации г.Костромы </t>
  </si>
  <si>
    <t>Здание дошкольной образовательной организации на 280 м (строительство), г.Кострома, ул. Профсоюзная д. 12 В</t>
  </si>
  <si>
    <t xml:space="preserve"> Строительство КЛ-0,4 кВ рекомендуемое сечение 240 мм2 от 1 секции РУ-0,4 кВ ТП № 809  ПС-110/35/10 кВ «Восточная-2»до шкафа учета в ВРУ-0,4 кВ объекта Заявителя.</t>
  </si>
  <si>
    <t xml:space="preserve"> Строительство КЛ-0,4 кВ рекомендуемое сечение 240 мм2 от 2 секции РУ-0,4 кВ ТП № 809  ПС-110/35/10 кВ «Восточная-2»до шкафа учета в ВРУ-0,4 кВ объекта Заявителя.</t>
  </si>
  <si>
    <t>Замена на 1 и 2 секции РУ-0,4 кВ ТП №809 рубильников РПС 2 – 250 А на РПС-4 (400 А)</t>
  </si>
  <si>
    <t>Замена существующих силовых трансформаторов мощностью по 250 кВА в ТП № 809 на силовые трансформаторы мощностью 630 кВА.</t>
  </si>
  <si>
    <t>20/2015-П(Ц)</t>
  </si>
  <si>
    <t>159-Ц/1(3)-ТП(2015)И</t>
  </si>
  <si>
    <t>Курилова Галина Ивановна</t>
  </si>
  <si>
    <t>Хозяйственная постройка, Костромской р-н. д. Середняя, ул.Центральная, прим в 70 м по напр на север от ориентира д. 24</t>
  </si>
  <si>
    <t xml:space="preserve"> Строительство ВЛИ-0,4 кВ от опоры № 1-1 ВЛИ-0,4 кВ, (инв. № 13481) ф.1 ТП № 789 ВЛ-10 кВ ф. 10-04 ПС-35/10 кВ «Коркино»до земельных участков заявителей с выполнением монтажа н/в вводов.</t>
  </si>
  <si>
    <t>216-Ц/1(3)-ТП(2015)И</t>
  </si>
  <si>
    <t>Майнугина Елена Федоровна</t>
  </si>
  <si>
    <t>гаражный бокс, Костромской р-н, д. Середняя, ул. Центральная, примерно в 75 м по направлению на север от ориентира дом №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</si>
</sst>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4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" fillId="0" borderId="0"/>
    <xf numFmtId="0" fontId="2" fillId="0" borderId="0"/>
    <xf numFmtId="0" fontId="2" fillId="0" borderId="0"/>
  </cellStyleXfs>
  <cellXfs count="1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1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0" fillId="0" borderId="0" xfId="0"/>
    <xf numFmtId="0" fontId="8" fillId="0" borderId="0" xfId="0" applyFont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0" fontId="6" fillId="0" borderId="2" xfId="1" quotePrefix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7" fontId="8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3" borderId="2" xfId="18" applyFont="1" applyFill="1" applyBorder="1" applyAlignment="1" applyProtection="1">
      <alignment horizontal="center" vertical="center" wrapText="1"/>
      <protection locked="0"/>
    </xf>
    <xf numFmtId="14" fontId="1" fillId="0" borderId="3" xfId="18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 wrapText="1"/>
    </xf>
    <xf numFmtId="14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3" xfId="19" applyNumberFormat="1" applyFont="1" applyFill="1" applyBorder="1" applyAlignment="1">
      <alignment horizontal="center" vertical="center" wrapText="1"/>
    </xf>
    <xf numFmtId="0" fontId="1" fillId="0" borderId="6" xfId="19" applyNumberFormat="1" applyFont="1" applyFill="1" applyBorder="1" applyAlignment="1">
      <alignment horizontal="center" vertical="center" wrapText="1"/>
    </xf>
    <xf numFmtId="14" fontId="1" fillId="0" borderId="3" xfId="18" applyNumberFormat="1" applyFont="1" applyFill="1" applyBorder="1" applyAlignment="1">
      <alignment horizontal="center" vertical="center" wrapText="1"/>
    </xf>
    <xf numFmtId="14" fontId="1" fillId="0" borderId="6" xfId="18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20">
    <cellStyle name="SAPBEXstdItem" xfId="1"/>
    <cellStyle name="Обычный" xfId="0" builtinId="0"/>
    <cellStyle name="Обычный 11" xfId="2"/>
    <cellStyle name="Обычный 2" xfId="3"/>
    <cellStyle name="Обычный 2 2" xfId="4"/>
    <cellStyle name="Обычный 2 2 6" xfId="5"/>
    <cellStyle name="Обычный 254" xfId="6"/>
    <cellStyle name="Обычный 255" xfId="7"/>
    <cellStyle name="Обычный 257" xfId="8"/>
    <cellStyle name="Обычный 258" xfId="9"/>
    <cellStyle name="Обычный 259" xfId="10"/>
    <cellStyle name="Обычный 266" xfId="11"/>
    <cellStyle name="Обычный 268" xfId="12"/>
    <cellStyle name="Обычный 269" xfId="13"/>
    <cellStyle name="Обычный 271" xfId="14"/>
    <cellStyle name="Обычный 272" xfId="15"/>
    <cellStyle name="Обычный_ОБЩИЙ ОТЧЕТ ПО ДОГОВОРАМ 2008 год" xfId="18"/>
    <cellStyle name="Обычный_форма 2 (ЦПО 2008) (3)" xfId="19"/>
    <cellStyle name="Стиль 1" xfId="16"/>
    <cellStyle name="Стиль 1 10 2" xfId="17"/>
  </cellStyles>
  <dxfs count="5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topLeftCell="F1" zoomScale="55" zoomScaleNormal="55" workbookViewId="0">
      <pane ySplit="1" topLeftCell="A44" activePane="bottomLeft" state="frozen"/>
      <selection pane="bottomLeft" activeCell="N49" sqref="N49:N50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2" customWidth="1"/>
    <col min="8" max="8" width="29" style="32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8" customWidth="1"/>
    <col min="15" max="15" width="20.140625" style="31" customWidth="1"/>
    <col min="16" max="16" width="17.5703125" style="16" customWidth="1"/>
    <col min="17" max="17" width="17" style="29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6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4" s="1" customFormat="1" ht="112.5" customHeight="1" x14ac:dyDescent="0.25">
      <c r="A1" s="9"/>
      <c r="B1" s="8" t="s">
        <v>18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29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20</v>
      </c>
      <c r="M1" s="19" t="s">
        <v>8</v>
      </c>
      <c r="N1" s="19" t="s">
        <v>9</v>
      </c>
      <c r="O1" s="19" t="s">
        <v>22</v>
      </c>
      <c r="P1" s="15" t="s">
        <v>23</v>
      </c>
      <c r="Q1" s="21" t="s">
        <v>24</v>
      </c>
      <c r="R1" s="33" t="s">
        <v>26</v>
      </c>
      <c r="S1" s="33" t="s">
        <v>27</v>
      </c>
      <c r="T1" s="19" t="s">
        <v>28</v>
      </c>
      <c r="U1" s="17" t="s">
        <v>31</v>
      </c>
      <c r="V1" s="2" t="s">
        <v>10</v>
      </c>
      <c r="W1" s="19" t="s">
        <v>21</v>
      </c>
      <c r="X1" s="14" t="s">
        <v>17</v>
      </c>
    </row>
    <row r="2" spans="1:24" ht="108" x14ac:dyDescent="0.25">
      <c r="A2" s="24"/>
      <c r="B2" s="24"/>
      <c r="C2" s="35" t="s">
        <v>14</v>
      </c>
      <c r="D2" s="35"/>
      <c r="E2" s="35" t="s">
        <v>16</v>
      </c>
      <c r="F2" s="45" t="s">
        <v>32</v>
      </c>
      <c r="G2" s="34">
        <v>40886642</v>
      </c>
      <c r="H2" s="45" t="s">
        <v>33</v>
      </c>
      <c r="I2" s="45" t="s">
        <v>34</v>
      </c>
      <c r="J2" s="45">
        <v>7</v>
      </c>
      <c r="K2" s="27">
        <v>41939</v>
      </c>
      <c r="L2" s="45" t="s">
        <v>35</v>
      </c>
      <c r="M2" s="42" t="s">
        <v>12</v>
      </c>
      <c r="N2" s="42">
        <v>0.45</v>
      </c>
      <c r="O2" s="55">
        <v>1310</v>
      </c>
      <c r="P2" s="43">
        <f t="shared" ref="P2:P3" si="0">N2*O2</f>
        <v>589.5</v>
      </c>
      <c r="Q2" s="29">
        <f t="shared" ref="Q2:Q5" si="1">P2</f>
        <v>589.5</v>
      </c>
      <c r="R2" s="37">
        <f t="shared" ref="R2:R6" si="2">0.08*P2</f>
        <v>47.160000000000004</v>
      </c>
      <c r="S2" s="37">
        <f t="shared" ref="S2:S6" si="3">0.92*P2</f>
        <v>542.34</v>
      </c>
      <c r="T2" s="46"/>
      <c r="U2" s="47"/>
      <c r="V2" s="39"/>
      <c r="W2" s="35" t="s">
        <v>198</v>
      </c>
      <c r="X2" s="3"/>
    </row>
    <row r="3" spans="1:24" ht="144" x14ac:dyDescent="0.25">
      <c r="A3" s="24"/>
      <c r="B3" s="24"/>
      <c r="C3" s="35" t="s">
        <v>14</v>
      </c>
      <c r="D3" s="35"/>
      <c r="E3" s="35" t="s">
        <v>25</v>
      </c>
      <c r="F3" s="45" t="s">
        <v>37</v>
      </c>
      <c r="G3" s="45">
        <v>40972415</v>
      </c>
      <c r="H3" s="45" t="s">
        <v>38</v>
      </c>
      <c r="I3" s="45" t="s">
        <v>39</v>
      </c>
      <c r="J3" s="45">
        <v>15</v>
      </c>
      <c r="K3" s="25">
        <v>42107</v>
      </c>
      <c r="L3" s="45" t="s">
        <v>36</v>
      </c>
      <c r="M3" s="42" t="s">
        <v>12</v>
      </c>
      <c r="N3" s="42">
        <v>0.76</v>
      </c>
      <c r="O3" s="55">
        <v>730</v>
      </c>
      <c r="P3" s="43">
        <f t="shared" si="0"/>
        <v>554.79999999999995</v>
      </c>
      <c r="Q3" s="41">
        <f t="shared" si="1"/>
        <v>554.79999999999995</v>
      </c>
      <c r="R3" s="40">
        <f t="shared" si="2"/>
        <v>44.384</v>
      </c>
      <c r="S3" s="40">
        <f t="shared" si="3"/>
        <v>510.416</v>
      </c>
      <c r="T3" s="46"/>
      <c r="U3" s="47"/>
      <c r="W3" s="35" t="s">
        <v>198</v>
      </c>
    </row>
    <row r="4" spans="1:24" ht="180" x14ac:dyDescent="0.25">
      <c r="A4" s="24"/>
      <c r="B4" s="24"/>
      <c r="C4" s="35" t="s">
        <v>14</v>
      </c>
      <c r="D4" s="35"/>
      <c r="E4" s="35" t="s">
        <v>16</v>
      </c>
      <c r="F4" s="45" t="s">
        <v>40</v>
      </c>
      <c r="G4" s="45">
        <v>40978255</v>
      </c>
      <c r="H4" s="45" t="s">
        <v>41</v>
      </c>
      <c r="I4" s="45" t="s">
        <v>42</v>
      </c>
      <c r="J4" s="45">
        <v>5</v>
      </c>
      <c r="K4" s="25">
        <v>42109</v>
      </c>
      <c r="L4" s="45" t="s">
        <v>43</v>
      </c>
      <c r="M4" s="42" t="s">
        <v>12</v>
      </c>
      <c r="N4" s="42">
        <v>0.06</v>
      </c>
      <c r="O4" s="55">
        <v>1310</v>
      </c>
      <c r="P4" s="43">
        <f>N4*O4</f>
        <v>78.599999999999994</v>
      </c>
      <c r="Q4" s="29">
        <f t="shared" si="1"/>
        <v>78.599999999999994</v>
      </c>
      <c r="R4" s="40">
        <f t="shared" si="2"/>
        <v>6.2879999999999994</v>
      </c>
      <c r="S4" s="40">
        <f t="shared" si="3"/>
        <v>72.311999999999998</v>
      </c>
      <c r="T4" s="46"/>
      <c r="U4" s="47"/>
      <c r="V4" s="36"/>
      <c r="W4" s="35" t="s">
        <v>198</v>
      </c>
      <c r="X4" s="3"/>
    </row>
    <row r="5" spans="1:24" ht="90" x14ac:dyDescent="0.25">
      <c r="A5" s="24"/>
      <c r="B5" s="24"/>
      <c r="C5" s="35" t="s">
        <v>14</v>
      </c>
      <c r="D5" s="35"/>
      <c r="E5" s="35" t="s">
        <v>25</v>
      </c>
      <c r="F5" s="45" t="s">
        <v>44</v>
      </c>
      <c r="G5" s="45">
        <v>40902129</v>
      </c>
      <c r="H5" s="45" t="s">
        <v>45</v>
      </c>
      <c r="I5" s="45" t="s">
        <v>46</v>
      </c>
      <c r="J5" s="45">
        <v>15</v>
      </c>
      <c r="K5" s="25">
        <v>41971</v>
      </c>
      <c r="L5" s="45" t="s">
        <v>47</v>
      </c>
      <c r="M5" s="42" t="s">
        <v>12</v>
      </c>
      <c r="N5" s="42">
        <v>0.86</v>
      </c>
      <c r="O5" s="55">
        <v>730</v>
      </c>
      <c r="P5" s="43">
        <f>N5*O5</f>
        <v>627.79999999999995</v>
      </c>
      <c r="Q5" s="41">
        <f t="shared" si="1"/>
        <v>627.79999999999995</v>
      </c>
      <c r="R5" s="40">
        <f t="shared" si="2"/>
        <v>50.223999999999997</v>
      </c>
      <c r="S5" s="40">
        <f t="shared" si="3"/>
        <v>577.57600000000002</v>
      </c>
      <c r="T5" s="46"/>
      <c r="U5" s="47"/>
      <c r="W5" s="35" t="s">
        <v>198</v>
      </c>
    </row>
    <row r="6" spans="1:24" ht="126" customHeight="1" x14ac:dyDescent="0.25">
      <c r="A6" s="24"/>
      <c r="B6" s="24"/>
      <c r="C6" s="35" t="s">
        <v>19</v>
      </c>
      <c r="D6" s="5"/>
      <c r="E6" s="35" t="s">
        <v>16</v>
      </c>
      <c r="F6" s="45" t="s">
        <v>48</v>
      </c>
      <c r="G6" s="45">
        <v>40927264</v>
      </c>
      <c r="H6" s="45" t="s">
        <v>49</v>
      </c>
      <c r="I6" s="45" t="s">
        <v>50</v>
      </c>
      <c r="J6" s="45">
        <v>5</v>
      </c>
      <c r="K6" s="25">
        <v>42096</v>
      </c>
      <c r="L6" s="77" t="s">
        <v>30</v>
      </c>
      <c r="M6" s="79" t="s">
        <v>12</v>
      </c>
      <c r="N6" s="79">
        <v>0.18</v>
      </c>
      <c r="O6" s="79">
        <v>1310</v>
      </c>
      <c r="P6" s="81">
        <f>N6*O6</f>
        <v>235.79999999999998</v>
      </c>
      <c r="Q6" s="73">
        <f>SUM(P6:P6)</f>
        <v>235.79999999999998</v>
      </c>
      <c r="R6" s="79">
        <f t="shared" si="2"/>
        <v>18.864000000000001</v>
      </c>
      <c r="S6" s="79">
        <f t="shared" si="3"/>
        <v>216.93600000000001</v>
      </c>
      <c r="T6" s="46"/>
      <c r="U6" s="84"/>
      <c r="W6" s="35" t="s">
        <v>198</v>
      </c>
    </row>
    <row r="7" spans="1:24" ht="54" x14ac:dyDescent="0.25">
      <c r="A7" s="24"/>
      <c r="B7" s="24"/>
      <c r="C7" s="35" t="s">
        <v>19</v>
      </c>
      <c r="D7" s="5"/>
      <c r="E7" s="35" t="s">
        <v>16</v>
      </c>
      <c r="F7" s="45" t="s">
        <v>51</v>
      </c>
      <c r="G7" s="34">
        <v>40962603</v>
      </c>
      <c r="H7" s="45" t="s">
        <v>52</v>
      </c>
      <c r="I7" s="45" t="s">
        <v>53</v>
      </c>
      <c r="J7" s="45">
        <v>10</v>
      </c>
      <c r="K7" s="25">
        <v>42101</v>
      </c>
      <c r="L7" s="78"/>
      <c r="M7" s="80"/>
      <c r="N7" s="80"/>
      <c r="O7" s="80"/>
      <c r="P7" s="82"/>
      <c r="Q7" s="74"/>
      <c r="R7" s="80"/>
      <c r="S7" s="80"/>
      <c r="T7" s="46"/>
      <c r="U7" s="90"/>
      <c r="W7" s="35" t="s">
        <v>198</v>
      </c>
    </row>
    <row r="8" spans="1:24" ht="66.75" customHeight="1" x14ac:dyDescent="0.25">
      <c r="A8" s="24"/>
      <c r="B8" s="24"/>
      <c r="C8" s="35" t="s">
        <v>19</v>
      </c>
      <c r="D8" s="5"/>
      <c r="E8" s="35" t="s">
        <v>16</v>
      </c>
      <c r="F8" s="45" t="s">
        <v>54</v>
      </c>
      <c r="G8" s="30">
        <v>40935840</v>
      </c>
      <c r="H8" s="45" t="s">
        <v>55</v>
      </c>
      <c r="I8" s="45" t="s">
        <v>56</v>
      </c>
      <c r="J8" s="45">
        <v>10</v>
      </c>
      <c r="K8" s="25">
        <v>42113</v>
      </c>
      <c r="L8" s="78"/>
      <c r="M8" s="80"/>
      <c r="N8" s="80"/>
      <c r="O8" s="80"/>
      <c r="P8" s="82"/>
      <c r="Q8" s="74"/>
      <c r="R8" s="80"/>
      <c r="S8" s="80"/>
      <c r="T8" s="46"/>
      <c r="U8" s="90"/>
      <c r="W8" s="35" t="s">
        <v>198</v>
      </c>
    </row>
    <row r="9" spans="1:24" ht="36" x14ac:dyDescent="0.25">
      <c r="A9" s="24"/>
      <c r="B9" s="24"/>
      <c r="C9" s="35" t="s">
        <v>19</v>
      </c>
      <c r="D9" s="5"/>
      <c r="E9" s="35" t="s">
        <v>16</v>
      </c>
      <c r="F9" s="45" t="s">
        <v>57</v>
      </c>
      <c r="G9" s="30">
        <v>40974025</v>
      </c>
      <c r="H9" s="45" t="s">
        <v>58</v>
      </c>
      <c r="I9" s="45" t="s">
        <v>59</v>
      </c>
      <c r="J9" s="45">
        <v>7</v>
      </c>
      <c r="K9" s="25">
        <v>42113</v>
      </c>
      <c r="L9" s="78"/>
      <c r="M9" s="80"/>
      <c r="N9" s="80"/>
      <c r="O9" s="80"/>
      <c r="P9" s="82"/>
      <c r="Q9" s="74"/>
      <c r="R9" s="80"/>
      <c r="S9" s="80"/>
      <c r="T9" s="46"/>
      <c r="U9" s="90"/>
      <c r="W9" s="35" t="s">
        <v>198</v>
      </c>
    </row>
    <row r="10" spans="1:24" ht="54" x14ac:dyDescent="0.25">
      <c r="A10" s="24"/>
      <c r="B10" s="24"/>
      <c r="C10" s="35" t="s">
        <v>19</v>
      </c>
      <c r="D10" s="38"/>
      <c r="E10" s="44" t="s">
        <v>16</v>
      </c>
      <c r="F10" s="45" t="s">
        <v>60</v>
      </c>
      <c r="G10" s="30">
        <v>40979457</v>
      </c>
      <c r="H10" s="45" t="s">
        <v>61</v>
      </c>
      <c r="I10" s="45" t="s">
        <v>62</v>
      </c>
      <c r="J10" s="45">
        <v>10</v>
      </c>
      <c r="K10" s="25">
        <v>42113</v>
      </c>
      <c r="L10" s="78"/>
      <c r="M10" s="80"/>
      <c r="N10" s="80"/>
      <c r="O10" s="80"/>
      <c r="P10" s="82"/>
      <c r="Q10" s="74"/>
      <c r="R10" s="80"/>
      <c r="S10" s="80"/>
      <c r="T10" s="42"/>
      <c r="U10" s="90"/>
      <c r="W10" s="35" t="s">
        <v>198</v>
      </c>
    </row>
    <row r="11" spans="1:24" ht="108" x14ac:dyDescent="0.25">
      <c r="A11" s="24"/>
      <c r="B11" s="24"/>
      <c r="C11" s="35" t="s">
        <v>13</v>
      </c>
      <c r="D11" s="35"/>
      <c r="E11" s="35" t="s">
        <v>16</v>
      </c>
      <c r="F11" s="45" t="s">
        <v>63</v>
      </c>
      <c r="G11" s="34">
        <v>40950689</v>
      </c>
      <c r="H11" s="45" t="s">
        <v>64</v>
      </c>
      <c r="I11" s="45" t="s">
        <v>65</v>
      </c>
      <c r="J11" s="45">
        <v>6</v>
      </c>
      <c r="K11" s="25">
        <v>42095</v>
      </c>
      <c r="L11" s="45" t="s">
        <v>66</v>
      </c>
      <c r="M11" s="42" t="s">
        <v>12</v>
      </c>
      <c r="N11" s="42">
        <v>0.09</v>
      </c>
      <c r="O11" s="55">
        <v>1310</v>
      </c>
      <c r="P11" s="43">
        <f t="shared" ref="P11:P23" si="4">N11*O11</f>
        <v>117.89999999999999</v>
      </c>
      <c r="Q11" s="29">
        <f t="shared" ref="Q11:Q15" si="5">P11</f>
        <v>117.89999999999999</v>
      </c>
      <c r="R11" s="37">
        <f t="shared" ref="R11:R12" si="6">0.08*P11</f>
        <v>9.4320000000000004</v>
      </c>
      <c r="S11" s="37">
        <f t="shared" ref="S11:S12" si="7">0.92*P11</f>
        <v>108.468</v>
      </c>
      <c r="T11" s="46"/>
      <c r="U11" s="47"/>
      <c r="V11" s="39"/>
      <c r="W11" s="35" t="s">
        <v>198</v>
      </c>
      <c r="X11" s="3"/>
    </row>
    <row r="12" spans="1:24" ht="126" x14ac:dyDescent="0.25">
      <c r="A12" s="24"/>
      <c r="B12" s="24"/>
      <c r="C12" s="35" t="s">
        <v>14</v>
      </c>
      <c r="D12" s="35"/>
      <c r="E12" s="35" t="s">
        <v>16</v>
      </c>
      <c r="F12" s="45" t="s">
        <v>67</v>
      </c>
      <c r="G12" s="34">
        <v>40954194</v>
      </c>
      <c r="H12" s="45" t="s">
        <v>68</v>
      </c>
      <c r="I12" s="45" t="s">
        <v>69</v>
      </c>
      <c r="J12" s="45">
        <v>15</v>
      </c>
      <c r="K12" s="25">
        <v>42066</v>
      </c>
      <c r="L12" s="45" t="s">
        <v>70</v>
      </c>
      <c r="M12" s="42" t="s">
        <v>12</v>
      </c>
      <c r="N12" s="42">
        <v>0.2</v>
      </c>
      <c r="O12" s="55">
        <v>1310</v>
      </c>
      <c r="P12" s="43">
        <f t="shared" si="4"/>
        <v>262</v>
      </c>
      <c r="Q12" s="29">
        <f t="shared" si="5"/>
        <v>262</v>
      </c>
      <c r="R12" s="37">
        <f t="shared" si="6"/>
        <v>20.96</v>
      </c>
      <c r="S12" s="37">
        <f t="shared" si="7"/>
        <v>241.04000000000002</v>
      </c>
      <c r="T12" s="46"/>
      <c r="U12" s="47"/>
      <c r="V12" s="39"/>
      <c r="W12" s="35" t="s">
        <v>198</v>
      </c>
      <c r="X12" s="3"/>
    </row>
    <row r="13" spans="1:24" ht="108" x14ac:dyDescent="0.25">
      <c r="A13" s="24"/>
      <c r="B13" s="24"/>
      <c r="C13" s="35" t="s">
        <v>14</v>
      </c>
      <c r="D13" s="35"/>
      <c r="E13" s="35" t="s">
        <v>16</v>
      </c>
      <c r="F13" s="45" t="s">
        <v>71</v>
      </c>
      <c r="G13" s="34">
        <v>40969232</v>
      </c>
      <c r="H13" s="45" t="s">
        <v>72</v>
      </c>
      <c r="I13" s="45" t="s">
        <v>73</v>
      </c>
      <c r="J13" s="45">
        <v>5</v>
      </c>
      <c r="K13" s="25">
        <v>42096</v>
      </c>
      <c r="L13" s="45" t="s">
        <v>74</v>
      </c>
      <c r="M13" s="42" t="s">
        <v>12</v>
      </c>
      <c r="N13" s="42">
        <v>0.08</v>
      </c>
      <c r="O13" s="55">
        <v>1310</v>
      </c>
      <c r="P13" s="43">
        <f t="shared" si="4"/>
        <v>104.8</v>
      </c>
      <c r="Q13" s="29">
        <f t="shared" si="5"/>
        <v>104.8</v>
      </c>
      <c r="R13" s="51">
        <f t="shared" ref="R13:R15" si="8">0.08*P13</f>
        <v>8.3840000000000003</v>
      </c>
      <c r="S13" s="51">
        <f t="shared" ref="S13:S15" si="9">0.92*P13</f>
        <v>96.415999999999997</v>
      </c>
      <c r="T13" s="46"/>
      <c r="U13" s="47"/>
      <c r="V13" s="39"/>
      <c r="W13" s="35" t="s">
        <v>198</v>
      </c>
      <c r="X13" s="3"/>
    </row>
    <row r="14" spans="1:24" ht="126" x14ac:dyDescent="0.25">
      <c r="A14" s="24"/>
      <c r="B14" s="24"/>
      <c r="C14" s="35" t="s">
        <v>14</v>
      </c>
      <c r="D14" s="35"/>
      <c r="E14" s="35" t="s">
        <v>16</v>
      </c>
      <c r="F14" s="45" t="s">
        <v>75</v>
      </c>
      <c r="G14" s="45">
        <v>40980160</v>
      </c>
      <c r="H14" s="45" t="s">
        <v>76</v>
      </c>
      <c r="I14" s="45" t="s">
        <v>77</v>
      </c>
      <c r="J14" s="45">
        <v>15</v>
      </c>
      <c r="K14" s="25">
        <v>42109</v>
      </c>
      <c r="L14" s="45" t="s">
        <v>78</v>
      </c>
      <c r="M14" s="42" t="s">
        <v>12</v>
      </c>
      <c r="N14" s="42">
        <v>0.2</v>
      </c>
      <c r="O14" s="55">
        <v>1310</v>
      </c>
      <c r="P14" s="56">
        <f t="shared" si="4"/>
        <v>262</v>
      </c>
      <c r="Q14" s="29">
        <f t="shared" si="5"/>
        <v>262</v>
      </c>
      <c r="R14" s="51">
        <f t="shared" si="8"/>
        <v>20.96</v>
      </c>
      <c r="S14" s="51">
        <f t="shared" si="9"/>
        <v>241.04000000000002</v>
      </c>
      <c r="T14" s="46"/>
      <c r="U14" s="47"/>
      <c r="V14" s="39"/>
      <c r="W14" s="35" t="s">
        <v>198</v>
      </c>
      <c r="X14" s="3"/>
    </row>
    <row r="15" spans="1:24" ht="144" x14ac:dyDescent="0.25">
      <c r="A15" s="24"/>
      <c r="B15" s="24"/>
      <c r="C15" s="35" t="s">
        <v>15</v>
      </c>
      <c r="D15" s="35"/>
      <c r="E15" s="35" t="s">
        <v>16</v>
      </c>
      <c r="F15" s="45" t="s">
        <v>79</v>
      </c>
      <c r="G15" s="34">
        <v>40908551</v>
      </c>
      <c r="H15" s="45" t="s">
        <v>80</v>
      </c>
      <c r="I15" s="45" t="s">
        <v>81</v>
      </c>
      <c r="J15" s="45">
        <v>15</v>
      </c>
      <c r="K15" s="25">
        <v>41975</v>
      </c>
      <c r="L15" s="45" t="s">
        <v>89</v>
      </c>
      <c r="M15" s="42" t="s">
        <v>12</v>
      </c>
      <c r="N15" s="42">
        <v>0.16</v>
      </c>
      <c r="O15" s="55">
        <v>1310</v>
      </c>
      <c r="P15" s="56">
        <f t="shared" si="4"/>
        <v>209.6</v>
      </c>
      <c r="Q15" s="29">
        <f t="shared" si="5"/>
        <v>209.6</v>
      </c>
      <c r="R15" s="51">
        <f t="shared" si="8"/>
        <v>16.768000000000001</v>
      </c>
      <c r="S15" s="51">
        <f t="shared" si="9"/>
        <v>192.83199999999999</v>
      </c>
      <c r="T15" s="46"/>
      <c r="U15" s="47"/>
      <c r="V15" s="39"/>
      <c r="W15" s="35" t="s">
        <v>198</v>
      </c>
      <c r="X15" s="3"/>
    </row>
    <row r="16" spans="1:24" ht="144" x14ac:dyDescent="0.25">
      <c r="A16" s="24"/>
      <c r="B16" s="24"/>
      <c r="C16" s="35" t="s">
        <v>15</v>
      </c>
      <c r="D16" s="35"/>
      <c r="E16" s="35" t="s">
        <v>16</v>
      </c>
      <c r="F16" s="49" t="s">
        <v>82</v>
      </c>
      <c r="G16" s="49">
        <v>40934402</v>
      </c>
      <c r="H16" s="49" t="s">
        <v>83</v>
      </c>
      <c r="I16" s="49" t="s">
        <v>84</v>
      </c>
      <c r="J16" s="49">
        <v>400</v>
      </c>
      <c r="K16" s="25">
        <v>42292</v>
      </c>
      <c r="L16" s="49" t="s">
        <v>85</v>
      </c>
      <c r="M16" s="48" t="s">
        <v>11</v>
      </c>
      <c r="N16" s="48">
        <v>1</v>
      </c>
      <c r="O16" s="55">
        <v>713</v>
      </c>
      <c r="P16" s="56">
        <f t="shared" si="4"/>
        <v>713</v>
      </c>
      <c r="Q16" s="29">
        <f>P16</f>
        <v>713</v>
      </c>
      <c r="R16" s="51">
        <f>0.08*100</f>
        <v>8</v>
      </c>
      <c r="S16" s="51">
        <f>0.92*100</f>
        <v>92</v>
      </c>
      <c r="T16" s="52">
        <v>613</v>
      </c>
      <c r="U16" s="50"/>
      <c r="V16" s="39"/>
      <c r="W16" s="35" t="s">
        <v>198</v>
      </c>
      <c r="X16" s="3"/>
    </row>
    <row r="17" spans="6:25" ht="126" x14ac:dyDescent="0.25">
      <c r="F17" s="53" t="s">
        <v>90</v>
      </c>
      <c r="G17" s="60">
        <v>41017581</v>
      </c>
      <c r="H17" s="53" t="s">
        <v>91</v>
      </c>
      <c r="I17" s="53" t="s">
        <v>92</v>
      </c>
      <c r="J17" s="53">
        <v>10</v>
      </c>
      <c r="K17" s="25">
        <v>42183</v>
      </c>
      <c r="L17" s="59" t="s">
        <v>93</v>
      </c>
      <c r="M17" s="58" t="s">
        <v>12</v>
      </c>
      <c r="N17" s="58">
        <v>0.06</v>
      </c>
      <c r="O17" s="58">
        <v>1310</v>
      </c>
      <c r="P17" s="56">
        <f t="shared" si="4"/>
        <v>78.599999999999994</v>
      </c>
      <c r="Q17" s="29">
        <f t="shared" ref="Q17:Q21" si="10">P17</f>
        <v>78.599999999999994</v>
      </c>
      <c r="R17" s="51">
        <f t="shared" ref="R17:R23" si="11">0.08*P17</f>
        <v>6.2879999999999994</v>
      </c>
      <c r="S17" s="51">
        <f t="shared" ref="S17:S23" si="12">0.92*P17</f>
        <v>72.311999999999998</v>
      </c>
      <c r="T17" s="52"/>
      <c r="U17" s="57"/>
      <c r="W17" s="35" t="s">
        <v>198</v>
      </c>
      <c r="Y17" s="3" t="str">
        <f>CONCATENATE(F17," ",H17)</f>
        <v>4455-Г/1(3)-ТП(2014)И Тихомирова Алена Александровна</v>
      </c>
    </row>
    <row r="18" spans="6:25" ht="126" x14ac:dyDescent="0.25">
      <c r="F18" s="53" t="s">
        <v>94</v>
      </c>
      <c r="G18" s="60">
        <v>41020781</v>
      </c>
      <c r="H18" s="53" t="s">
        <v>95</v>
      </c>
      <c r="I18" s="53" t="s">
        <v>96</v>
      </c>
      <c r="J18" s="53">
        <v>15</v>
      </c>
      <c r="K18" s="25">
        <v>42184</v>
      </c>
      <c r="L18" s="59" t="s">
        <v>97</v>
      </c>
      <c r="M18" s="58" t="s">
        <v>12</v>
      </c>
      <c r="N18" s="58">
        <v>0.06</v>
      </c>
      <c r="O18" s="58">
        <v>1310</v>
      </c>
      <c r="P18" s="56">
        <f t="shared" si="4"/>
        <v>78.599999999999994</v>
      </c>
      <c r="Q18" s="29">
        <f t="shared" si="10"/>
        <v>78.599999999999994</v>
      </c>
      <c r="R18" s="51">
        <f t="shared" si="11"/>
        <v>6.2879999999999994</v>
      </c>
      <c r="S18" s="51">
        <f t="shared" si="12"/>
        <v>72.311999999999998</v>
      </c>
      <c r="T18" s="52"/>
      <c r="U18" s="57"/>
      <c r="W18" s="35" t="s">
        <v>198</v>
      </c>
      <c r="Y18" s="3" t="str">
        <f t="shared" ref="Y18:Y30" si="13">CONCATENATE(F18," ",H18)</f>
        <v>4466-Ц/1(3)-ТП(2014)И Смирнова Ирина Викторовна</v>
      </c>
    </row>
    <row r="19" spans="6:25" ht="126" x14ac:dyDescent="0.25">
      <c r="F19" s="53" t="s">
        <v>98</v>
      </c>
      <c r="G19" s="60">
        <v>41014791</v>
      </c>
      <c r="H19" s="53" t="s">
        <v>99</v>
      </c>
      <c r="I19" s="53" t="s">
        <v>100</v>
      </c>
      <c r="J19" s="53">
        <v>3</v>
      </c>
      <c r="K19" s="25">
        <v>42184</v>
      </c>
      <c r="L19" s="59" t="s">
        <v>101</v>
      </c>
      <c r="M19" s="58" t="s">
        <v>12</v>
      </c>
      <c r="N19" s="58">
        <v>0.06</v>
      </c>
      <c r="O19" s="58">
        <v>1310</v>
      </c>
      <c r="P19" s="56">
        <f t="shared" si="4"/>
        <v>78.599999999999994</v>
      </c>
      <c r="Q19" s="29">
        <f t="shared" si="10"/>
        <v>78.599999999999994</v>
      </c>
      <c r="R19" s="51">
        <f t="shared" si="11"/>
        <v>6.2879999999999994</v>
      </c>
      <c r="S19" s="51">
        <f t="shared" si="12"/>
        <v>72.311999999999998</v>
      </c>
      <c r="T19" s="52"/>
      <c r="U19" s="57"/>
      <c r="W19" s="35" t="s">
        <v>198</v>
      </c>
      <c r="Y19" s="3" t="str">
        <f t="shared" si="13"/>
        <v>4469-Ц/1(3)-ТП(2014)И Рябинин Николай Васильевич</v>
      </c>
    </row>
    <row r="20" spans="6:25" ht="108" x14ac:dyDescent="0.25">
      <c r="F20" s="53" t="s">
        <v>102</v>
      </c>
      <c r="G20" s="60">
        <v>41020720</v>
      </c>
      <c r="H20" s="53" t="s">
        <v>103</v>
      </c>
      <c r="I20" s="53" t="s">
        <v>104</v>
      </c>
      <c r="J20" s="53">
        <v>15</v>
      </c>
      <c r="K20" s="25">
        <v>42199</v>
      </c>
      <c r="L20" s="59" t="s">
        <v>105</v>
      </c>
      <c r="M20" s="58" t="s">
        <v>12</v>
      </c>
      <c r="N20" s="58">
        <v>0.12</v>
      </c>
      <c r="O20" s="58">
        <v>1310</v>
      </c>
      <c r="P20" s="56">
        <f t="shared" si="4"/>
        <v>157.19999999999999</v>
      </c>
      <c r="Q20" s="29">
        <f t="shared" si="10"/>
        <v>157.19999999999999</v>
      </c>
      <c r="R20" s="51">
        <f t="shared" si="11"/>
        <v>12.575999999999999</v>
      </c>
      <c r="S20" s="51">
        <f t="shared" si="12"/>
        <v>144.624</v>
      </c>
      <c r="T20" s="52"/>
      <c r="U20" s="57"/>
      <c r="W20" s="35" t="s">
        <v>198</v>
      </c>
      <c r="Y20" s="3" t="str">
        <f t="shared" si="13"/>
        <v>51-Ц/1(3)-ТП(2015)И Шакирова Антонина Алексеевна</v>
      </c>
    </row>
    <row r="21" spans="6:25" ht="144" x14ac:dyDescent="0.25">
      <c r="F21" s="53" t="s">
        <v>106</v>
      </c>
      <c r="G21" s="53">
        <v>41016985</v>
      </c>
      <c r="H21" s="53" t="s">
        <v>107</v>
      </c>
      <c r="I21" s="53" t="s">
        <v>108</v>
      </c>
      <c r="J21" s="53">
        <v>10</v>
      </c>
      <c r="K21" s="25">
        <v>42206</v>
      </c>
      <c r="L21" s="53" t="s">
        <v>109</v>
      </c>
      <c r="M21" s="58" t="s">
        <v>12</v>
      </c>
      <c r="N21" s="58">
        <v>7.0000000000000007E-2</v>
      </c>
      <c r="O21" s="58">
        <v>1310</v>
      </c>
      <c r="P21" s="56">
        <f t="shared" si="4"/>
        <v>91.7</v>
      </c>
      <c r="Q21" s="29">
        <f t="shared" si="10"/>
        <v>91.7</v>
      </c>
      <c r="R21" s="51">
        <f t="shared" si="11"/>
        <v>7.3360000000000003</v>
      </c>
      <c r="S21" s="51">
        <f t="shared" si="12"/>
        <v>84.364000000000004</v>
      </c>
      <c r="T21" s="52"/>
      <c r="U21" s="50"/>
      <c r="W21" s="35" t="s">
        <v>198</v>
      </c>
      <c r="Y21" s="3" t="str">
        <f t="shared" si="13"/>
        <v>120-Г/1(3)-ТП(2015)И Алфимова Галина Валентиновна</v>
      </c>
    </row>
    <row r="22" spans="6:25" ht="108" x14ac:dyDescent="0.25">
      <c r="F22" s="77" t="s">
        <v>110</v>
      </c>
      <c r="G22" s="53">
        <v>41024934</v>
      </c>
      <c r="H22" s="77" t="s">
        <v>111</v>
      </c>
      <c r="I22" s="77" t="s">
        <v>112</v>
      </c>
      <c r="J22" s="77">
        <v>15</v>
      </c>
      <c r="K22" s="87">
        <v>42204</v>
      </c>
      <c r="L22" s="53" t="s">
        <v>113</v>
      </c>
      <c r="M22" s="58" t="s">
        <v>12</v>
      </c>
      <c r="N22" s="58">
        <v>0.28000000000000003</v>
      </c>
      <c r="O22" s="58">
        <v>1310</v>
      </c>
      <c r="P22" s="56">
        <f t="shared" si="4"/>
        <v>366.8</v>
      </c>
      <c r="Q22" s="73">
        <f>P22+P23</f>
        <v>373.8</v>
      </c>
      <c r="R22" s="51">
        <f t="shared" si="11"/>
        <v>29.344000000000001</v>
      </c>
      <c r="S22" s="51">
        <f t="shared" si="12"/>
        <v>337.45600000000002</v>
      </c>
      <c r="T22" s="52"/>
      <c r="U22" s="50"/>
      <c r="W22" s="35" t="s">
        <v>198</v>
      </c>
      <c r="Y22" s="3" t="str">
        <f t="shared" si="13"/>
        <v>91-Ц/1(3)-ТП(2015)И Муравьева Надежда Николаевна</v>
      </c>
    </row>
    <row r="23" spans="6:25" ht="54" x14ac:dyDescent="0.25">
      <c r="F23" s="86"/>
      <c r="G23" s="52"/>
      <c r="H23" s="86"/>
      <c r="I23" s="86"/>
      <c r="J23" s="86"/>
      <c r="K23" s="89"/>
      <c r="L23" s="53" t="s">
        <v>114</v>
      </c>
      <c r="M23" s="52" t="s">
        <v>11</v>
      </c>
      <c r="N23" s="52">
        <v>1</v>
      </c>
      <c r="O23" s="52">
        <v>7</v>
      </c>
      <c r="P23" s="56">
        <f t="shared" si="4"/>
        <v>7</v>
      </c>
      <c r="Q23" s="99"/>
      <c r="R23" s="51">
        <f t="shared" si="11"/>
        <v>0.56000000000000005</v>
      </c>
      <c r="S23" s="51">
        <f t="shared" si="12"/>
        <v>6.44</v>
      </c>
      <c r="T23" s="52"/>
      <c r="U23" s="50"/>
      <c r="W23" s="35" t="s">
        <v>198</v>
      </c>
      <c r="Y23" s="3" t="str">
        <f t="shared" si="13"/>
        <v xml:space="preserve"> </v>
      </c>
    </row>
    <row r="24" spans="6:25" ht="54" x14ac:dyDescent="0.25">
      <c r="F24" s="53" t="s">
        <v>115</v>
      </c>
      <c r="G24" s="30">
        <v>41008734</v>
      </c>
      <c r="H24" s="53" t="s">
        <v>116</v>
      </c>
      <c r="I24" s="53" t="s">
        <v>117</v>
      </c>
      <c r="J24" s="53">
        <v>10</v>
      </c>
      <c r="K24" s="25">
        <v>42165</v>
      </c>
      <c r="L24" s="77" t="s">
        <v>118</v>
      </c>
      <c r="M24" s="79" t="s">
        <v>12</v>
      </c>
      <c r="N24" s="79">
        <v>7.0000000000000007E-2</v>
      </c>
      <c r="O24" s="79">
        <v>1310</v>
      </c>
      <c r="P24" s="81">
        <f>N24*O24</f>
        <v>91.7</v>
      </c>
      <c r="Q24" s="73">
        <f>P24+P26</f>
        <v>253.33999999999997</v>
      </c>
      <c r="R24" s="106">
        <f>0.08*P24</f>
        <v>7.3360000000000003</v>
      </c>
      <c r="S24" s="106">
        <f>0.92*P24</f>
        <v>84.364000000000004</v>
      </c>
      <c r="T24" s="52"/>
      <c r="U24" s="97" t="s">
        <v>119</v>
      </c>
      <c r="W24" s="35" t="s">
        <v>198</v>
      </c>
      <c r="Y24" s="3" t="str">
        <f t="shared" si="13"/>
        <v>4227-Ц/1(3)-ТП(2014)И Закутилина Анастасия Юрьевна</v>
      </c>
    </row>
    <row r="25" spans="6:25" ht="54" x14ac:dyDescent="0.25">
      <c r="F25" s="53" t="s">
        <v>120</v>
      </c>
      <c r="G25" s="60">
        <v>41023456</v>
      </c>
      <c r="H25" s="53" t="s">
        <v>121</v>
      </c>
      <c r="I25" s="53" t="s">
        <v>122</v>
      </c>
      <c r="J25" s="53">
        <v>10</v>
      </c>
      <c r="K25" s="25">
        <v>42210</v>
      </c>
      <c r="L25" s="86"/>
      <c r="M25" s="83"/>
      <c r="N25" s="83"/>
      <c r="O25" s="83"/>
      <c r="P25" s="109"/>
      <c r="Q25" s="74"/>
      <c r="R25" s="107"/>
      <c r="S25" s="107"/>
      <c r="T25" s="52"/>
      <c r="U25" s="108"/>
      <c r="W25" s="35" t="s">
        <v>198</v>
      </c>
      <c r="Y25" s="3" t="str">
        <f t="shared" si="13"/>
        <v>130-Ц/1(3)-ТП(2015)И Киселева Анастасия Леонидовна</v>
      </c>
    </row>
    <row r="26" spans="6:25" ht="54" x14ac:dyDescent="0.25">
      <c r="F26" s="53" t="s">
        <v>123</v>
      </c>
      <c r="G26" s="60">
        <v>41023640</v>
      </c>
      <c r="H26" s="53" t="s">
        <v>124</v>
      </c>
      <c r="I26" s="53" t="s">
        <v>125</v>
      </c>
      <c r="J26" s="53">
        <v>10</v>
      </c>
      <c r="K26" s="25">
        <v>42210</v>
      </c>
      <c r="L26" s="77" t="s">
        <v>126</v>
      </c>
      <c r="M26" s="79" t="s">
        <v>11</v>
      </c>
      <c r="N26" s="79">
        <v>1</v>
      </c>
      <c r="O26" s="79">
        <v>161.63999999999999</v>
      </c>
      <c r="P26" s="81">
        <f>N26*O26</f>
        <v>161.63999999999999</v>
      </c>
      <c r="Q26" s="74"/>
      <c r="R26" s="106">
        <f>0.08*65</f>
        <v>5.2</v>
      </c>
      <c r="S26" s="106">
        <f>0.92*65</f>
        <v>59.800000000000004</v>
      </c>
      <c r="T26" s="52">
        <v>96.64</v>
      </c>
      <c r="U26" s="108"/>
      <c r="W26" s="35" t="s">
        <v>198</v>
      </c>
      <c r="Y26" s="3" t="str">
        <f t="shared" si="13"/>
        <v>136-Ц/1(3)-ТП(2015)И Нетужилова Марина Борисовна</v>
      </c>
    </row>
    <row r="27" spans="6:25" ht="54" x14ac:dyDescent="0.25">
      <c r="F27" s="53" t="s">
        <v>127</v>
      </c>
      <c r="G27" s="53">
        <v>41026683</v>
      </c>
      <c r="H27" s="53" t="s">
        <v>128</v>
      </c>
      <c r="I27" s="53" t="s">
        <v>129</v>
      </c>
      <c r="J27" s="53">
        <v>10</v>
      </c>
      <c r="K27" s="25">
        <v>42213</v>
      </c>
      <c r="L27" s="86"/>
      <c r="M27" s="83"/>
      <c r="N27" s="83"/>
      <c r="O27" s="83"/>
      <c r="P27" s="109"/>
      <c r="Q27" s="74"/>
      <c r="R27" s="107"/>
      <c r="S27" s="107"/>
      <c r="T27" s="52"/>
      <c r="U27" s="98"/>
      <c r="W27" s="35" t="s">
        <v>198</v>
      </c>
      <c r="Y27" s="3" t="str">
        <f t="shared" si="13"/>
        <v>172-Ц/1(3)-ТП(2015)И Шитов Андрей Борисович</v>
      </c>
    </row>
    <row r="28" spans="6:25" ht="144" x14ac:dyDescent="0.25">
      <c r="F28" s="53" t="s">
        <v>130</v>
      </c>
      <c r="G28" s="30">
        <v>40985237</v>
      </c>
      <c r="H28" s="53" t="s">
        <v>131</v>
      </c>
      <c r="I28" s="53" t="s">
        <v>132</v>
      </c>
      <c r="J28" s="53">
        <v>1</v>
      </c>
      <c r="K28" s="25">
        <v>42137</v>
      </c>
      <c r="L28" s="53" t="s">
        <v>133</v>
      </c>
      <c r="M28" s="58" t="s">
        <v>12</v>
      </c>
      <c r="N28" s="58">
        <v>0.1</v>
      </c>
      <c r="O28" s="58">
        <v>1310</v>
      </c>
      <c r="P28" s="56">
        <f t="shared" ref="P28:P32" si="14">N28*O28</f>
        <v>131</v>
      </c>
      <c r="Q28" s="29">
        <f>P28</f>
        <v>131</v>
      </c>
      <c r="R28" s="51">
        <f t="shared" ref="R28:R30" si="15">0.08*P28</f>
        <v>10.48</v>
      </c>
      <c r="S28" s="51">
        <f t="shared" ref="S28:S30" si="16">0.92*P28</f>
        <v>120.52000000000001</v>
      </c>
      <c r="T28" s="52"/>
      <c r="U28" s="50"/>
      <c r="W28" s="35" t="s">
        <v>198</v>
      </c>
      <c r="Y28" s="3" t="str">
        <f t="shared" si="13"/>
        <v>3886-Ц/2(3)-ТП(2014)И ООО "ДРИМ-Центр"</v>
      </c>
    </row>
    <row r="29" spans="6:25" ht="54" x14ac:dyDescent="0.25">
      <c r="F29" s="77" t="s">
        <v>134</v>
      </c>
      <c r="G29" s="35">
        <v>40952217</v>
      </c>
      <c r="H29" s="77" t="s">
        <v>135</v>
      </c>
      <c r="I29" s="77" t="s">
        <v>136</v>
      </c>
      <c r="J29" s="77">
        <v>10</v>
      </c>
      <c r="K29" s="87">
        <v>42070</v>
      </c>
      <c r="L29" s="53" t="s">
        <v>137</v>
      </c>
      <c r="M29" s="58" t="s">
        <v>11</v>
      </c>
      <c r="N29" s="58">
        <v>1</v>
      </c>
      <c r="O29" s="58">
        <v>20</v>
      </c>
      <c r="P29" s="56">
        <f t="shared" si="14"/>
        <v>20</v>
      </c>
      <c r="Q29" s="73">
        <f>P29+P30</f>
        <v>166</v>
      </c>
      <c r="R29" s="51">
        <f t="shared" si="15"/>
        <v>1.6</v>
      </c>
      <c r="S29" s="51">
        <f t="shared" si="16"/>
        <v>18.400000000000002</v>
      </c>
      <c r="T29" s="52"/>
      <c r="U29" s="97"/>
      <c r="W29" s="35" t="s">
        <v>198</v>
      </c>
      <c r="Y29" s="3" t="str">
        <f t="shared" si="13"/>
        <v>2912-Ш/1(3)-ТП(2014)И Достова Ульяна Анатольевна</v>
      </c>
    </row>
    <row r="30" spans="6:25" ht="180" x14ac:dyDescent="0.25">
      <c r="F30" s="86"/>
      <c r="G30" s="30"/>
      <c r="H30" s="86"/>
      <c r="I30" s="86"/>
      <c r="J30" s="86"/>
      <c r="K30" s="89"/>
      <c r="L30" s="53" t="s">
        <v>138</v>
      </c>
      <c r="M30" s="58" t="s">
        <v>12</v>
      </c>
      <c r="N30" s="58">
        <v>0.2</v>
      </c>
      <c r="O30" s="58">
        <v>730</v>
      </c>
      <c r="P30" s="56">
        <f t="shared" si="14"/>
        <v>146</v>
      </c>
      <c r="Q30" s="99"/>
      <c r="R30" s="51">
        <f t="shared" si="15"/>
        <v>11.68</v>
      </c>
      <c r="S30" s="51">
        <f t="shared" si="16"/>
        <v>134.32</v>
      </c>
      <c r="T30" s="52"/>
      <c r="U30" s="98"/>
      <c r="W30" s="35" t="s">
        <v>198</v>
      </c>
      <c r="Y30" s="3" t="str">
        <f t="shared" si="13"/>
        <v xml:space="preserve"> </v>
      </c>
    </row>
    <row r="31" spans="6:25" ht="108" x14ac:dyDescent="0.25">
      <c r="F31" s="53" t="s">
        <v>139</v>
      </c>
      <c r="G31" s="53">
        <v>40970307</v>
      </c>
      <c r="H31" s="53" t="s">
        <v>140</v>
      </c>
      <c r="I31" s="53" t="s">
        <v>141</v>
      </c>
      <c r="J31" s="53">
        <v>15</v>
      </c>
      <c r="K31" s="25">
        <v>42106</v>
      </c>
      <c r="L31" s="53" t="s">
        <v>142</v>
      </c>
      <c r="M31" s="63" t="s">
        <v>12</v>
      </c>
      <c r="N31" s="63">
        <v>0.2</v>
      </c>
      <c r="O31" s="63">
        <v>1310</v>
      </c>
      <c r="P31" s="64">
        <f t="shared" si="14"/>
        <v>262</v>
      </c>
      <c r="Q31" s="79">
        <f>P31+P32</f>
        <v>486</v>
      </c>
      <c r="R31" s="62">
        <f>P31*0.08</f>
        <v>20.96</v>
      </c>
      <c r="S31" s="62">
        <f>P31*0.92</f>
        <v>241.04000000000002</v>
      </c>
      <c r="T31" s="52"/>
      <c r="U31" s="97" t="s">
        <v>119</v>
      </c>
      <c r="W31" s="35" t="s">
        <v>198</v>
      </c>
    </row>
    <row r="32" spans="6:25" ht="108" x14ac:dyDescent="0.25">
      <c r="F32" s="53" t="s">
        <v>143</v>
      </c>
      <c r="G32" s="30">
        <v>40970349</v>
      </c>
      <c r="H32" s="53" t="s">
        <v>144</v>
      </c>
      <c r="I32" s="53" t="s">
        <v>145</v>
      </c>
      <c r="J32" s="53">
        <v>15</v>
      </c>
      <c r="K32" s="25">
        <v>42113</v>
      </c>
      <c r="L32" s="53" t="s">
        <v>146</v>
      </c>
      <c r="M32" s="63" t="s">
        <v>12</v>
      </c>
      <c r="N32" s="63">
        <v>0.4</v>
      </c>
      <c r="O32" s="63">
        <v>560</v>
      </c>
      <c r="P32" s="64">
        <f t="shared" si="14"/>
        <v>224</v>
      </c>
      <c r="Q32" s="83"/>
      <c r="R32" s="62">
        <f>P32*0.08</f>
        <v>17.920000000000002</v>
      </c>
      <c r="S32" s="62">
        <f>P32*0.92</f>
        <v>206.08</v>
      </c>
      <c r="T32" s="52"/>
      <c r="U32" s="98"/>
      <c r="W32" s="35" t="s">
        <v>198</v>
      </c>
    </row>
    <row r="33" spans="6:23" ht="126" x14ac:dyDescent="0.25">
      <c r="F33" s="53" t="s">
        <v>147</v>
      </c>
      <c r="G33" s="30">
        <v>40979985</v>
      </c>
      <c r="H33" s="53" t="s">
        <v>148</v>
      </c>
      <c r="I33" s="53" t="s">
        <v>149</v>
      </c>
      <c r="J33" s="53">
        <v>5</v>
      </c>
      <c r="K33" s="25">
        <v>42113</v>
      </c>
      <c r="L33" s="53" t="s">
        <v>150</v>
      </c>
      <c r="M33" s="63" t="s">
        <v>12</v>
      </c>
      <c r="N33" s="63">
        <v>0.24</v>
      </c>
      <c r="O33" s="63">
        <v>1310</v>
      </c>
      <c r="P33" s="64">
        <f>N33*O33</f>
        <v>314.39999999999998</v>
      </c>
      <c r="Q33" s="29">
        <f>P33</f>
        <v>314.39999999999998</v>
      </c>
      <c r="R33" s="62">
        <f>P33*0.08</f>
        <v>25.151999999999997</v>
      </c>
      <c r="S33" s="62">
        <f>P33*0.92</f>
        <v>289.24799999999999</v>
      </c>
      <c r="T33" s="52"/>
      <c r="U33" s="50"/>
      <c r="W33" s="35" t="s">
        <v>198</v>
      </c>
    </row>
    <row r="34" spans="6:23" ht="108" x14ac:dyDescent="0.25">
      <c r="F34" s="53" t="s">
        <v>151</v>
      </c>
      <c r="G34" s="30">
        <v>40981188</v>
      </c>
      <c r="H34" s="53" t="s">
        <v>152</v>
      </c>
      <c r="I34" s="53" t="s">
        <v>153</v>
      </c>
      <c r="J34" s="53">
        <v>15</v>
      </c>
      <c r="K34" s="25">
        <v>42113</v>
      </c>
      <c r="L34" s="53" t="s">
        <v>154</v>
      </c>
      <c r="M34" s="63" t="s">
        <v>12</v>
      </c>
      <c r="N34" s="63">
        <v>0.2</v>
      </c>
      <c r="O34" s="63">
        <v>1310</v>
      </c>
      <c r="P34" s="64">
        <f>N34*O34</f>
        <v>262</v>
      </c>
      <c r="Q34" s="29">
        <f>P34</f>
        <v>262</v>
      </c>
      <c r="R34" s="62">
        <f>P34*0.08</f>
        <v>20.96</v>
      </c>
      <c r="S34" s="62">
        <f>P34*0.92</f>
        <v>241.04000000000002</v>
      </c>
      <c r="T34" s="52"/>
      <c r="U34" s="50"/>
      <c r="W34" s="35" t="s">
        <v>198</v>
      </c>
    </row>
    <row r="35" spans="6:23" ht="198" x14ac:dyDescent="0.25">
      <c r="F35" s="66" t="s">
        <v>155</v>
      </c>
      <c r="G35" s="67">
        <v>40984481</v>
      </c>
      <c r="H35" s="66" t="s">
        <v>156</v>
      </c>
      <c r="I35" s="66" t="s">
        <v>157</v>
      </c>
      <c r="J35" s="66">
        <v>8</v>
      </c>
      <c r="K35" s="68">
        <v>42115</v>
      </c>
      <c r="L35" s="67" t="s">
        <v>158</v>
      </c>
      <c r="M35" s="61" t="s">
        <v>12</v>
      </c>
      <c r="N35" s="61">
        <v>0.1</v>
      </c>
      <c r="O35" s="61">
        <v>1680</v>
      </c>
      <c r="P35" s="69">
        <f t="shared" ref="P35:P48" si="17">N35*O35</f>
        <v>168</v>
      </c>
      <c r="Q35" s="73">
        <f>P35+P36+P38</f>
        <v>1297.08</v>
      </c>
      <c r="R35" s="62">
        <f>P35*0.08</f>
        <v>13.44</v>
      </c>
      <c r="S35" s="62">
        <f>P35*0.92</f>
        <v>154.56</v>
      </c>
      <c r="T35" s="29"/>
      <c r="U35" s="100" t="s">
        <v>119</v>
      </c>
      <c r="W35" s="35" t="s">
        <v>198</v>
      </c>
    </row>
    <row r="36" spans="6:23" ht="67.5" customHeight="1" x14ac:dyDescent="0.25">
      <c r="F36" s="53" t="s">
        <v>159</v>
      </c>
      <c r="G36" s="30">
        <v>40984516</v>
      </c>
      <c r="H36" s="53" t="s">
        <v>160</v>
      </c>
      <c r="I36" s="53" t="s">
        <v>161</v>
      </c>
      <c r="J36" s="53">
        <v>5</v>
      </c>
      <c r="K36" s="25">
        <v>42117</v>
      </c>
      <c r="L36" s="91" t="s">
        <v>162</v>
      </c>
      <c r="M36" s="73" t="s">
        <v>11</v>
      </c>
      <c r="N36" s="73">
        <v>1</v>
      </c>
      <c r="O36" s="73">
        <v>408.58</v>
      </c>
      <c r="P36" s="103">
        <f t="shared" si="17"/>
        <v>408.58</v>
      </c>
      <c r="Q36" s="74"/>
      <c r="R36" s="75">
        <f>0.08*130</f>
        <v>10.4</v>
      </c>
      <c r="S36" s="75">
        <f>0.92*130</f>
        <v>119.60000000000001</v>
      </c>
      <c r="T36" s="73">
        <v>278.58</v>
      </c>
      <c r="U36" s="101"/>
      <c r="W36" s="35" t="s">
        <v>198</v>
      </c>
    </row>
    <row r="37" spans="6:23" ht="102" customHeight="1" x14ac:dyDescent="0.25">
      <c r="F37" s="53" t="s">
        <v>163</v>
      </c>
      <c r="G37" s="30">
        <v>40984970</v>
      </c>
      <c r="H37" s="67" t="s">
        <v>164</v>
      </c>
      <c r="I37" s="70" t="s">
        <v>165</v>
      </c>
      <c r="J37" s="53">
        <v>7</v>
      </c>
      <c r="K37" s="25">
        <v>42121</v>
      </c>
      <c r="L37" s="92"/>
      <c r="M37" s="99"/>
      <c r="N37" s="99"/>
      <c r="O37" s="99"/>
      <c r="P37" s="104"/>
      <c r="Q37" s="74"/>
      <c r="R37" s="105"/>
      <c r="S37" s="105"/>
      <c r="T37" s="99"/>
      <c r="U37" s="101"/>
      <c r="W37" s="35" t="s">
        <v>198</v>
      </c>
    </row>
    <row r="38" spans="6:23" ht="90" x14ac:dyDescent="0.25">
      <c r="F38" s="30" t="s">
        <v>166</v>
      </c>
      <c r="G38" s="30">
        <v>40985167</v>
      </c>
      <c r="H38" s="53" t="s">
        <v>167</v>
      </c>
      <c r="I38" s="53" t="s">
        <v>168</v>
      </c>
      <c r="J38" s="53">
        <v>7</v>
      </c>
      <c r="K38" s="25">
        <v>42120</v>
      </c>
      <c r="L38" s="67" t="s">
        <v>169</v>
      </c>
      <c r="M38" s="61" t="s">
        <v>12</v>
      </c>
      <c r="N38" s="61">
        <v>0.55000000000000004</v>
      </c>
      <c r="O38" s="63">
        <v>1310</v>
      </c>
      <c r="P38" s="69">
        <f t="shared" si="17"/>
        <v>720.50000000000011</v>
      </c>
      <c r="Q38" s="99"/>
      <c r="R38" s="62">
        <f>P38*0.08</f>
        <v>57.640000000000008</v>
      </c>
      <c r="S38" s="62">
        <f>P38*0.92</f>
        <v>662.86000000000013</v>
      </c>
      <c r="T38" s="29"/>
      <c r="U38" s="102"/>
      <c r="W38" s="35" t="s">
        <v>198</v>
      </c>
    </row>
    <row r="39" spans="6:23" ht="162" x14ac:dyDescent="0.25">
      <c r="F39" s="53" t="s">
        <v>170</v>
      </c>
      <c r="G39" s="30">
        <v>40983045</v>
      </c>
      <c r="H39" s="53" t="s">
        <v>171</v>
      </c>
      <c r="I39" s="53" t="s">
        <v>172</v>
      </c>
      <c r="J39" s="53">
        <v>5</v>
      </c>
      <c r="K39" s="25">
        <v>42115</v>
      </c>
      <c r="L39" s="53" t="s">
        <v>173</v>
      </c>
      <c r="M39" s="63" t="s">
        <v>12</v>
      </c>
      <c r="N39" s="63">
        <v>0.3</v>
      </c>
      <c r="O39" s="63">
        <v>1310</v>
      </c>
      <c r="P39" s="64">
        <f t="shared" si="17"/>
        <v>393</v>
      </c>
      <c r="Q39" s="29">
        <f t="shared" ref="Q39:Q42" si="18">P39</f>
        <v>393</v>
      </c>
      <c r="R39" s="62">
        <f>P39*0.08</f>
        <v>31.44</v>
      </c>
      <c r="S39" s="62">
        <f>P39*0.92</f>
        <v>361.56</v>
      </c>
      <c r="T39" s="52"/>
      <c r="U39" s="50"/>
      <c r="W39" s="35" t="s">
        <v>198</v>
      </c>
    </row>
    <row r="40" spans="6:23" ht="126" x14ac:dyDescent="0.25">
      <c r="F40" s="53" t="s">
        <v>174</v>
      </c>
      <c r="G40" s="30">
        <v>40989466</v>
      </c>
      <c r="H40" s="53" t="s">
        <v>175</v>
      </c>
      <c r="I40" s="53" t="s">
        <v>176</v>
      </c>
      <c r="J40" s="53">
        <v>15</v>
      </c>
      <c r="K40" s="25">
        <v>42116</v>
      </c>
      <c r="L40" s="53" t="s">
        <v>177</v>
      </c>
      <c r="M40" s="63" t="s">
        <v>12</v>
      </c>
      <c r="N40" s="63">
        <v>0.08</v>
      </c>
      <c r="O40" s="63">
        <v>1310</v>
      </c>
      <c r="P40" s="64">
        <f t="shared" si="17"/>
        <v>104.8</v>
      </c>
      <c r="Q40" s="29">
        <f t="shared" si="18"/>
        <v>104.8</v>
      </c>
      <c r="R40" s="62">
        <f t="shared" ref="R40:R47" si="19">P40*0.08</f>
        <v>8.3840000000000003</v>
      </c>
      <c r="S40" s="62">
        <f t="shared" ref="S40:S47" si="20">P40*0.92</f>
        <v>96.415999999999997</v>
      </c>
      <c r="T40" s="52"/>
      <c r="U40" s="50"/>
      <c r="W40" s="35" t="s">
        <v>198</v>
      </c>
    </row>
    <row r="41" spans="6:23" ht="108" x14ac:dyDescent="0.25">
      <c r="F41" s="53" t="s">
        <v>178</v>
      </c>
      <c r="G41" s="30">
        <v>40951456</v>
      </c>
      <c r="H41" s="53" t="s">
        <v>179</v>
      </c>
      <c r="I41" s="53" t="s">
        <v>180</v>
      </c>
      <c r="J41" s="53">
        <v>8</v>
      </c>
      <c r="K41" s="25">
        <v>42114</v>
      </c>
      <c r="L41" s="53" t="s">
        <v>181</v>
      </c>
      <c r="M41" s="63" t="s">
        <v>12</v>
      </c>
      <c r="N41" s="63">
        <v>0.05</v>
      </c>
      <c r="O41" s="63">
        <v>1310</v>
      </c>
      <c r="P41" s="64">
        <f t="shared" si="17"/>
        <v>65.5</v>
      </c>
      <c r="Q41" s="29">
        <f t="shared" si="18"/>
        <v>65.5</v>
      </c>
      <c r="R41" s="62">
        <f t="shared" si="19"/>
        <v>5.24</v>
      </c>
      <c r="S41" s="62">
        <f t="shared" si="20"/>
        <v>60.260000000000005</v>
      </c>
      <c r="T41" s="52"/>
      <c r="U41" s="50"/>
      <c r="W41" s="35" t="s">
        <v>198</v>
      </c>
    </row>
    <row r="42" spans="6:23" ht="108" x14ac:dyDescent="0.25">
      <c r="F42" s="53" t="s">
        <v>182</v>
      </c>
      <c r="G42" s="53">
        <v>40309646</v>
      </c>
      <c r="H42" s="53" t="s">
        <v>183</v>
      </c>
      <c r="I42" s="53" t="s">
        <v>184</v>
      </c>
      <c r="J42" s="53">
        <v>15</v>
      </c>
      <c r="K42" s="71">
        <v>42046</v>
      </c>
      <c r="L42" s="53" t="s">
        <v>185</v>
      </c>
      <c r="M42" s="64" t="s">
        <v>12</v>
      </c>
      <c r="N42" s="64">
        <v>0.25</v>
      </c>
      <c r="O42" s="64">
        <v>1740</v>
      </c>
      <c r="P42" s="64">
        <f t="shared" si="17"/>
        <v>435</v>
      </c>
      <c r="Q42" s="63">
        <f t="shared" si="18"/>
        <v>435</v>
      </c>
      <c r="R42" s="62">
        <f t="shared" si="19"/>
        <v>34.800000000000004</v>
      </c>
      <c r="S42" s="62">
        <f t="shared" si="20"/>
        <v>400.20000000000005</v>
      </c>
      <c r="T42" s="52"/>
      <c r="U42" s="65"/>
      <c r="W42" s="35" t="s">
        <v>198</v>
      </c>
    </row>
    <row r="43" spans="6:23" ht="144" x14ac:dyDescent="0.25">
      <c r="F43" s="91" t="s">
        <v>186</v>
      </c>
      <c r="G43" s="67">
        <v>40961660</v>
      </c>
      <c r="H43" s="91" t="s">
        <v>187</v>
      </c>
      <c r="I43" s="91" t="s">
        <v>188</v>
      </c>
      <c r="J43" s="93">
        <v>80</v>
      </c>
      <c r="K43" s="95">
        <v>42067</v>
      </c>
      <c r="L43" s="53" t="s">
        <v>189</v>
      </c>
      <c r="M43" s="64" t="s">
        <v>11</v>
      </c>
      <c r="N43" s="64">
        <v>1</v>
      </c>
      <c r="O43" s="64">
        <v>90</v>
      </c>
      <c r="P43" s="64">
        <f t="shared" si="17"/>
        <v>90</v>
      </c>
      <c r="Q43" s="79">
        <f>P43+P44</f>
        <v>236</v>
      </c>
      <c r="R43" s="62">
        <f t="shared" si="19"/>
        <v>7.2</v>
      </c>
      <c r="S43" s="62">
        <f t="shared" si="20"/>
        <v>82.8</v>
      </c>
      <c r="T43" s="52"/>
      <c r="U43" s="84"/>
      <c r="W43" s="35" t="s">
        <v>198</v>
      </c>
    </row>
    <row r="44" spans="6:23" ht="90" x14ac:dyDescent="0.25">
      <c r="F44" s="92"/>
      <c r="G44" s="67"/>
      <c r="H44" s="92"/>
      <c r="I44" s="92"/>
      <c r="J44" s="94"/>
      <c r="K44" s="96"/>
      <c r="L44" s="53" t="s">
        <v>190</v>
      </c>
      <c r="M44" s="72" t="s">
        <v>12</v>
      </c>
      <c r="N44" s="72">
        <v>0.2</v>
      </c>
      <c r="O44" s="72">
        <v>730</v>
      </c>
      <c r="P44" s="72">
        <f t="shared" si="17"/>
        <v>146</v>
      </c>
      <c r="Q44" s="83"/>
      <c r="R44" s="62">
        <f t="shared" si="19"/>
        <v>11.68</v>
      </c>
      <c r="S44" s="62">
        <f t="shared" si="20"/>
        <v>134.32</v>
      </c>
      <c r="T44" s="52"/>
      <c r="U44" s="85"/>
      <c r="W44" s="35" t="s">
        <v>198</v>
      </c>
    </row>
    <row r="45" spans="6:23" ht="108" x14ac:dyDescent="0.25">
      <c r="F45" s="77" t="s">
        <v>191</v>
      </c>
      <c r="G45" s="53">
        <v>40968148</v>
      </c>
      <c r="H45" s="77" t="s">
        <v>192</v>
      </c>
      <c r="I45" s="77" t="s">
        <v>193</v>
      </c>
      <c r="J45" s="77">
        <v>225</v>
      </c>
      <c r="K45" s="87">
        <v>42286</v>
      </c>
      <c r="L45" s="53" t="s">
        <v>194</v>
      </c>
      <c r="M45" s="63" t="s">
        <v>12</v>
      </c>
      <c r="N45" s="63">
        <v>0.2</v>
      </c>
      <c r="O45" s="63">
        <v>1820</v>
      </c>
      <c r="P45" s="64">
        <f t="shared" si="17"/>
        <v>364</v>
      </c>
      <c r="Q45" s="79">
        <f>P45+P46+P47+P48</f>
        <v>1488.33</v>
      </c>
      <c r="R45" s="62">
        <f t="shared" si="19"/>
        <v>29.12</v>
      </c>
      <c r="S45" s="62">
        <f t="shared" si="20"/>
        <v>334.88</v>
      </c>
      <c r="T45" s="52"/>
      <c r="U45" s="84"/>
      <c r="W45" s="35" t="s">
        <v>198</v>
      </c>
    </row>
    <row r="46" spans="6:23" ht="108" x14ac:dyDescent="0.25">
      <c r="F46" s="78"/>
      <c r="G46" s="53"/>
      <c r="H46" s="78"/>
      <c r="I46" s="78"/>
      <c r="J46" s="78"/>
      <c r="K46" s="88"/>
      <c r="L46" s="53" t="s">
        <v>195</v>
      </c>
      <c r="M46" s="63" t="s">
        <v>12</v>
      </c>
      <c r="N46" s="63">
        <v>0.2</v>
      </c>
      <c r="O46" s="63">
        <v>1820</v>
      </c>
      <c r="P46" s="64">
        <f t="shared" si="17"/>
        <v>364</v>
      </c>
      <c r="Q46" s="80"/>
      <c r="R46" s="62">
        <f t="shared" si="19"/>
        <v>29.12</v>
      </c>
      <c r="S46" s="62">
        <f t="shared" si="20"/>
        <v>334.88</v>
      </c>
      <c r="T46" s="52"/>
      <c r="U46" s="90"/>
      <c r="W46" s="35" t="s">
        <v>198</v>
      </c>
    </row>
    <row r="47" spans="6:23" ht="54" x14ac:dyDescent="0.25">
      <c r="F47" s="78"/>
      <c r="G47" s="53"/>
      <c r="H47" s="78"/>
      <c r="I47" s="78"/>
      <c r="J47" s="78"/>
      <c r="K47" s="88"/>
      <c r="L47" s="53" t="s">
        <v>196</v>
      </c>
      <c r="M47" s="63" t="s">
        <v>11</v>
      </c>
      <c r="N47" s="63">
        <v>2</v>
      </c>
      <c r="O47" s="63">
        <v>11</v>
      </c>
      <c r="P47" s="64">
        <f t="shared" si="17"/>
        <v>22</v>
      </c>
      <c r="Q47" s="80"/>
      <c r="R47" s="62">
        <f t="shared" si="19"/>
        <v>1.76</v>
      </c>
      <c r="S47" s="62">
        <f t="shared" si="20"/>
        <v>20.240000000000002</v>
      </c>
      <c r="T47" s="52"/>
      <c r="U47" s="90"/>
      <c r="W47" s="35" t="s">
        <v>198</v>
      </c>
    </row>
    <row r="48" spans="6:23" ht="90" x14ac:dyDescent="0.25">
      <c r="F48" s="86"/>
      <c r="G48" s="53"/>
      <c r="H48" s="86"/>
      <c r="I48" s="86"/>
      <c r="J48" s="86"/>
      <c r="K48" s="89"/>
      <c r="L48" s="53" t="s">
        <v>197</v>
      </c>
      <c r="M48" s="63" t="s">
        <v>11</v>
      </c>
      <c r="N48" s="63">
        <v>2</v>
      </c>
      <c r="O48" s="63">
        <v>369.16500000000002</v>
      </c>
      <c r="P48" s="64">
        <f t="shared" si="17"/>
        <v>738.33</v>
      </c>
      <c r="Q48" s="83"/>
      <c r="R48" s="62">
        <f>0.08*100</f>
        <v>8</v>
      </c>
      <c r="S48" s="62">
        <f>0.92*100</f>
        <v>92</v>
      </c>
      <c r="T48" s="52">
        <v>638.33000000000004</v>
      </c>
      <c r="U48" s="85"/>
      <c r="W48" s="35" t="s">
        <v>198</v>
      </c>
    </row>
    <row r="49" spans="6:23" ht="108" x14ac:dyDescent="0.25">
      <c r="F49" s="53" t="s">
        <v>199</v>
      </c>
      <c r="G49" s="53">
        <v>41022992</v>
      </c>
      <c r="H49" s="53" t="s">
        <v>200</v>
      </c>
      <c r="I49" s="53" t="s">
        <v>201</v>
      </c>
      <c r="J49" s="53">
        <v>5</v>
      </c>
      <c r="K49" s="25">
        <v>42212</v>
      </c>
      <c r="L49" s="77" t="s">
        <v>202</v>
      </c>
      <c r="M49" s="79" t="s">
        <v>12</v>
      </c>
      <c r="N49" s="79">
        <v>0.1</v>
      </c>
      <c r="O49" s="79">
        <v>1310</v>
      </c>
      <c r="P49" s="81">
        <f>N49*O49</f>
        <v>131</v>
      </c>
      <c r="Q49" s="73">
        <f>P49</f>
        <v>131</v>
      </c>
      <c r="R49" s="75">
        <f>0.08*P49</f>
        <v>10.48</v>
      </c>
      <c r="S49" s="75">
        <f>0.92*P49</f>
        <v>120.52000000000001</v>
      </c>
      <c r="W49" s="35" t="s">
        <v>198</v>
      </c>
    </row>
    <row r="50" spans="6:23" ht="126" x14ac:dyDescent="0.25">
      <c r="F50" s="53" t="s">
        <v>203</v>
      </c>
      <c r="G50" s="60">
        <v>41027504</v>
      </c>
      <c r="H50" s="53" t="s">
        <v>204</v>
      </c>
      <c r="I50" s="53" t="s">
        <v>205</v>
      </c>
      <c r="J50" s="53">
        <v>7</v>
      </c>
      <c r="K50" s="25">
        <v>42217</v>
      </c>
      <c r="L50" s="78"/>
      <c r="M50" s="80"/>
      <c r="N50" s="80"/>
      <c r="O50" s="80"/>
      <c r="P50" s="82"/>
      <c r="Q50" s="74"/>
      <c r="R50" s="76"/>
      <c r="S50" s="76"/>
      <c r="W50" s="35" t="s">
        <v>198</v>
      </c>
    </row>
  </sheetData>
  <autoFilter ref="A1:AA16"/>
  <customSheetViews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72">
    <mergeCell ref="Q6:Q10"/>
    <mergeCell ref="R6:R10"/>
    <mergeCell ref="S6:S10"/>
    <mergeCell ref="U6:U10"/>
    <mergeCell ref="F22:F23"/>
    <mergeCell ref="H22:H23"/>
    <mergeCell ref="I22:I23"/>
    <mergeCell ref="J22:J23"/>
    <mergeCell ref="K22:K23"/>
    <mergeCell ref="Q22:Q23"/>
    <mergeCell ref="L6:L10"/>
    <mergeCell ref="M6:M10"/>
    <mergeCell ref="N6:N10"/>
    <mergeCell ref="O6:O10"/>
    <mergeCell ref="P6:P10"/>
    <mergeCell ref="Q24:Q27"/>
    <mergeCell ref="R24:R25"/>
    <mergeCell ref="S24:S25"/>
    <mergeCell ref="U24:U27"/>
    <mergeCell ref="L26:L27"/>
    <mergeCell ref="M26:M27"/>
    <mergeCell ref="N26:N27"/>
    <mergeCell ref="O26:O27"/>
    <mergeCell ref="P26:P27"/>
    <mergeCell ref="R26:R27"/>
    <mergeCell ref="S26:S27"/>
    <mergeCell ref="L24:L25"/>
    <mergeCell ref="M24:M25"/>
    <mergeCell ref="N24:N25"/>
    <mergeCell ref="O24:O25"/>
    <mergeCell ref="P24:P25"/>
    <mergeCell ref="Q29:Q30"/>
    <mergeCell ref="U29:U30"/>
    <mergeCell ref="F29:F30"/>
    <mergeCell ref="H29:H30"/>
    <mergeCell ref="I29:I30"/>
    <mergeCell ref="J29:J30"/>
    <mergeCell ref="K29:K30"/>
    <mergeCell ref="Q31:Q32"/>
    <mergeCell ref="U31:U32"/>
    <mergeCell ref="Q35:Q38"/>
    <mergeCell ref="U35:U38"/>
    <mergeCell ref="L36:L37"/>
    <mergeCell ref="M36:M37"/>
    <mergeCell ref="N36:N37"/>
    <mergeCell ref="O36:O37"/>
    <mergeCell ref="P36:P37"/>
    <mergeCell ref="R36:R37"/>
    <mergeCell ref="S36:S37"/>
    <mergeCell ref="T36:T37"/>
    <mergeCell ref="Q43:Q44"/>
    <mergeCell ref="U43:U44"/>
    <mergeCell ref="F45:F48"/>
    <mergeCell ref="H45:H48"/>
    <mergeCell ref="I45:I48"/>
    <mergeCell ref="J45:J48"/>
    <mergeCell ref="K45:K48"/>
    <mergeCell ref="Q45:Q48"/>
    <mergeCell ref="U45:U48"/>
    <mergeCell ref="F43:F44"/>
    <mergeCell ref="H43:H44"/>
    <mergeCell ref="I43:I44"/>
    <mergeCell ref="J43:J44"/>
    <mergeCell ref="K43:K44"/>
    <mergeCell ref="Q49:Q50"/>
    <mergeCell ref="R49:R50"/>
    <mergeCell ref="S49:S50"/>
    <mergeCell ref="L49:L50"/>
    <mergeCell ref="M49:M50"/>
    <mergeCell ref="N49:N50"/>
    <mergeCell ref="O49:O50"/>
    <mergeCell ref="P49:P50"/>
  </mergeCells>
  <conditionalFormatting sqref="G51:G62769 G1">
    <cfRule type="duplicateValues" dxfId="505" priority="989" stopIfTrue="1"/>
  </conditionalFormatting>
  <conditionalFormatting sqref="F3">
    <cfRule type="duplicateValues" dxfId="504" priority="549"/>
  </conditionalFormatting>
  <conditionalFormatting sqref="G3">
    <cfRule type="duplicateValues" dxfId="503" priority="548"/>
  </conditionalFormatting>
  <conditionalFormatting sqref="G3">
    <cfRule type="duplicateValues" dxfId="502" priority="546"/>
    <cfRule type="duplicateValues" dxfId="501" priority="547"/>
  </conditionalFormatting>
  <conditionalFormatting sqref="G3">
    <cfRule type="duplicateValues" dxfId="500" priority="544"/>
    <cfRule type="duplicateValues" dxfId="499" priority="545"/>
  </conditionalFormatting>
  <conditionalFormatting sqref="G3">
    <cfRule type="duplicateValues" dxfId="498" priority="543"/>
  </conditionalFormatting>
  <conditionalFormatting sqref="G3">
    <cfRule type="duplicateValues" dxfId="497" priority="542"/>
  </conditionalFormatting>
  <conditionalFormatting sqref="F4">
    <cfRule type="duplicateValues" dxfId="496" priority="521"/>
  </conditionalFormatting>
  <conditionalFormatting sqref="G4">
    <cfRule type="duplicateValues" dxfId="495" priority="520"/>
  </conditionalFormatting>
  <conditionalFormatting sqref="G4">
    <cfRule type="duplicateValues" dxfId="494" priority="518"/>
    <cfRule type="duplicateValues" dxfId="493" priority="519"/>
  </conditionalFormatting>
  <conditionalFormatting sqref="G4">
    <cfRule type="duplicateValues" dxfId="492" priority="516"/>
    <cfRule type="duplicateValues" dxfId="491" priority="517"/>
  </conditionalFormatting>
  <conditionalFormatting sqref="G4">
    <cfRule type="duplicateValues" dxfId="490" priority="515"/>
  </conditionalFormatting>
  <conditionalFormatting sqref="G4">
    <cfRule type="duplicateValues" dxfId="489" priority="514"/>
  </conditionalFormatting>
  <conditionalFormatting sqref="G5">
    <cfRule type="duplicateValues" dxfId="488" priority="488"/>
    <cfRule type="duplicateValues" dxfId="487" priority="489"/>
  </conditionalFormatting>
  <conditionalFormatting sqref="G5">
    <cfRule type="duplicateValues" dxfId="486" priority="487"/>
  </conditionalFormatting>
  <conditionalFormatting sqref="F5">
    <cfRule type="duplicateValues" dxfId="485" priority="486"/>
  </conditionalFormatting>
  <conditionalFormatting sqref="G5">
    <cfRule type="duplicateValues" dxfId="484" priority="485"/>
  </conditionalFormatting>
  <conditionalFormatting sqref="G5">
    <cfRule type="duplicateValues" dxfId="483" priority="483"/>
    <cfRule type="duplicateValues" dxfId="482" priority="484"/>
  </conditionalFormatting>
  <conditionalFormatting sqref="G5">
    <cfRule type="duplicateValues" dxfId="481" priority="482"/>
  </conditionalFormatting>
  <conditionalFormatting sqref="G6:G7">
    <cfRule type="duplicateValues" dxfId="480" priority="446"/>
    <cfRule type="duplicateValues" dxfId="479" priority="447"/>
  </conditionalFormatting>
  <conditionalFormatting sqref="G6:G7">
    <cfRule type="duplicateValues" dxfId="478" priority="445"/>
  </conditionalFormatting>
  <conditionalFormatting sqref="F8:F10 F6">
    <cfRule type="duplicateValues" dxfId="477" priority="444"/>
  </conditionalFormatting>
  <conditionalFormatting sqref="G6:G7">
    <cfRule type="duplicateValues" dxfId="476" priority="443"/>
  </conditionalFormatting>
  <conditionalFormatting sqref="G6:G10">
    <cfRule type="duplicateValues" dxfId="475" priority="441"/>
    <cfRule type="duplicateValues" dxfId="474" priority="442"/>
  </conditionalFormatting>
  <conditionalFormatting sqref="G6:G10">
    <cfRule type="duplicateValues" dxfId="473" priority="440"/>
  </conditionalFormatting>
  <conditionalFormatting sqref="F7">
    <cfRule type="duplicateValues" dxfId="472" priority="439"/>
  </conditionalFormatting>
  <conditionalFormatting sqref="F7">
    <cfRule type="duplicateValues" dxfId="471" priority="437"/>
    <cfRule type="duplicateValues" dxfId="470" priority="438"/>
  </conditionalFormatting>
  <conditionalFormatting sqref="G8:G10">
    <cfRule type="duplicateValues" dxfId="469" priority="436"/>
  </conditionalFormatting>
  <conditionalFormatting sqref="G12">
    <cfRule type="duplicateValues" dxfId="468" priority="406"/>
    <cfRule type="duplicateValues" dxfId="467" priority="407"/>
  </conditionalFormatting>
  <conditionalFormatting sqref="G12">
    <cfRule type="duplicateValues" dxfId="466" priority="405"/>
  </conditionalFormatting>
  <conditionalFormatting sqref="F12">
    <cfRule type="duplicateValues" dxfId="465" priority="404"/>
  </conditionalFormatting>
  <conditionalFormatting sqref="F12">
    <cfRule type="duplicateValues" dxfId="464" priority="402"/>
    <cfRule type="duplicateValues" dxfId="463" priority="403"/>
  </conditionalFormatting>
  <conditionalFormatting sqref="G12">
    <cfRule type="duplicateValues" dxfId="462" priority="401"/>
  </conditionalFormatting>
  <conditionalFormatting sqref="G12">
    <cfRule type="duplicateValues" dxfId="461" priority="399"/>
    <cfRule type="duplicateValues" dxfId="460" priority="400"/>
  </conditionalFormatting>
  <conditionalFormatting sqref="G12">
    <cfRule type="duplicateValues" dxfId="459" priority="398"/>
  </conditionalFormatting>
  <conditionalFormatting sqref="G13">
    <cfRule type="duplicateValues" dxfId="458" priority="328"/>
    <cfRule type="duplicateValues" dxfId="457" priority="329"/>
  </conditionalFormatting>
  <conditionalFormatting sqref="G13">
    <cfRule type="duplicateValues" dxfId="456" priority="327"/>
  </conditionalFormatting>
  <conditionalFormatting sqref="F13">
    <cfRule type="duplicateValues" dxfId="455" priority="326"/>
  </conditionalFormatting>
  <conditionalFormatting sqref="F13">
    <cfRule type="duplicateValues" dxfId="454" priority="324"/>
    <cfRule type="duplicateValues" dxfId="453" priority="325"/>
  </conditionalFormatting>
  <conditionalFormatting sqref="G13">
    <cfRule type="duplicateValues" dxfId="452" priority="323"/>
  </conditionalFormatting>
  <conditionalFormatting sqref="G13">
    <cfRule type="duplicateValues" dxfId="451" priority="321"/>
    <cfRule type="duplicateValues" dxfId="450" priority="322"/>
  </conditionalFormatting>
  <conditionalFormatting sqref="G13">
    <cfRule type="duplicateValues" dxfId="449" priority="320"/>
  </conditionalFormatting>
  <conditionalFormatting sqref="G14">
    <cfRule type="duplicateValues" dxfId="448" priority="308"/>
    <cfRule type="duplicateValues" dxfId="447" priority="309"/>
  </conditionalFormatting>
  <conditionalFormatting sqref="G14">
    <cfRule type="duplicateValues" dxfId="446" priority="307"/>
  </conditionalFormatting>
  <conditionalFormatting sqref="G14">
    <cfRule type="duplicateValues" dxfId="445" priority="306"/>
  </conditionalFormatting>
  <conditionalFormatting sqref="F14">
    <cfRule type="duplicateValues" dxfId="444" priority="305"/>
  </conditionalFormatting>
  <conditionalFormatting sqref="G14">
    <cfRule type="duplicateValues" dxfId="443" priority="304"/>
  </conditionalFormatting>
  <conditionalFormatting sqref="G14">
    <cfRule type="duplicateValues" dxfId="442" priority="302"/>
    <cfRule type="duplicateValues" dxfId="441" priority="303"/>
  </conditionalFormatting>
  <conditionalFormatting sqref="G14">
    <cfRule type="duplicateValues" dxfId="440" priority="301"/>
  </conditionalFormatting>
  <conditionalFormatting sqref="G15">
    <cfRule type="duplicateValues" dxfId="439" priority="267"/>
  </conditionalFormatting>
  <conditionalFormatting sqref="G15">
    <cfRule type="duplicateValues" dxfId="438" priority="266"/>
  </conditionalFormatting>
  <conditionalFormatting sqref="G15">
    <cfRule type="duplicateValues" dxfId="437" priority="265"/>
  </conditionalFormatting>
  <conditionalFormatting sqref="F16">
    <cfRule type="duplicateValues" dxfId="436" priority="261"/>
  </conditionalFormatting>
  <conditionalFormatting sqref="G16">
    <cfRule type="duplicateValues" dxfId="435" priority="260"/>
  </conditionalFormatting>
  <conditionalFormatting sqref="G16">
    <cfRule type="duplicateValues" dxfId="434" priority="258"/>
    <cfRule type="duplicateValues" dxfId="433" priority="259"/>
  </conditionalFormatting>
  <conditionalFormatting sqref="G16">
    <cfRule type="duplicateValues" dxfId="432" priority="256"/>
    <cfRule type="duplicateValues" dxfId="431" priority="257"/>
  </conditionalFormatting>
  <conditionalFormatting sqref="G16">
    <cfRule type="duplicateValues" dxfId="430" priority="255"/>
  </conditionalFormatting>
  <conditionalFormatting sqref="G16">
    <cfRule type="duplicateValues" dxfId="429" priority="254"/>
  </conditionalFormatting>
  <conditionalFormatting sqref="G11">
    <cfRule type="duplicateValues" dxfId="428" priority="9053"/>
    <cfRule type="duplicateValues" dxfId="427" priority="9054"/>
  </conditionalFormatting>
  <conditionalFormatting sqref="G11">
    <cfRule type="duplicateValues" dxfId="426" priority="9055"/>
  </conditionalFormatting>
  <conditionalFormatting sqref="F11">
    <cfRule type="duplicateValues" dxfId="425" priority="9056"/>
  </conditionalFormatting>
  <conditionalFormatting sqref="F2">
    <cfRule type="duplicateValues" dxfId="424" priority="9061"/>
  </conditionalFormatting>
  <conditionalFormatting sqref="G2">
    <cfRule type="duplicateValues" dxfId="423" priority="9062"/>
  </conditionalFormatting>
  <conditionalFormatting sqref="G2">
    <cfRule type="duplicateValues" dxfId="422" priority="9063"/>
    <cfRule type="duplicateValues" dxfId="421" priority="9064"/>
  </conditionalFormatting>
  <conditionalFormatting sqref="F17">
    <cfRule type="duplicateValues" dxfId="420" priority="200"/>
  </conditionalFormatting>
  <conditionalFormatting sqref="G17">
    <cfRule type="duplicateValues" dxfId="419" priority="199"/>
  </conditionalFormatting>
  <conditionalFormatting sqref="G17">
    <cfRule type="duplicateValues" dxfId="418" priority="197"/>
    <cfRule type="duplicateValues" dxfId="417" priority="198"/>
  </conditionalFormatting>
  <conditionalFormatting sqref="G17">
    <cfRule type="duplicateValues" dxfId="416" priority="196"/>
  </conditionalFormatting>
  <conditionalFormatting sqref="G23 G17:G20">
    <cfRule type="duplicateValues" dxfId="415" priority="195"/>
  </conditionalFormatting>
  <conditionalFormatting sqref="F18">
    <cfRule type="duplicateValues" dxfId="414" priority="194"/>
  </conditionalFormatting>
  <conditionalFormatting sqref="G18">
    <cfRule type="duplicateValues" dxfId="413" priority="193"/>
  </conditionalFormatting>
  <conditionalFormatting sqref="G18">
    <cfRule type="duplicateValues" dxfId="412" priority="191"/>
    <cfRule type="duplicateValues" dxfId="411" priority="192"/>
  </conditionalFormatting>
  <conditionalFormatting sqref="F19">
    <cfRule type="duplicateValues" dxfId="410" priority="190"/>
  </conditionalFormatting>
  <conditionalFormatting sqref="G19">
    <cfRule type="duplicateValues" dxfId="409" priority="189"/>
  </conditionalFormatting>
  <conditionalFormatting sqref="G19">
    <cfRule type="duplicateValues" dxfId="408" priority="187"/>
    <cfRule type="duplicateValues" dxfId="407" priority="188"/>
  </conditionalFormatting>
  <conditionalFormatting sqref="F20">
    <cfRule type="duplicateValues" dxfId="406" priority="186"/>
  </conditionalFormatting>
  <conditionalFormatting sqref="G20">
    <cfRule type="duplicateValues" dxfId="405" priority="185"/>
  </conditionalFormatting>
  <conditionalFormatting sqref="G20">
    <cfRule type="duplicateValues" dxfId="404" priority="183"/>
    <cfRule type="duplicateValues" dxfId="403" priority="184"/>
  </conditionalFormatting>
  <conditionalFormatting sqref="G23">
    <cfRule type="duplicateValues" dxfId="402" priority="182" stopIfTrue="1"/>
  </conditionalFormatting>
  <conditionalFormatting sqref="G23">
    <cfRule type="duplicateValues" dxfId="401" priority="181"/>
  </conditionalFormatting>
  <conditionalFormatting sqref="G21">
    <cfRule type="duplicateValues" dxfId="400" priority="180"/>
  </conditionalFormatting>
  <conditionalFormatting sqref="G21">
    <cfRule type="duplicateValues" dxfId="399" priority="177"/>
    <cfRule type="duplicateValues" dxfId="398" priority="178"/>
    <cfRule type="duplicateValues" dxfId="397" priority="179"/>
  </conditionalFormatting>
  <conditionalFormatting sqref="G22">
    <cfRule type="duplicateValues" dxfId="396" priority="176"/>
  </conditionalFormatting>
  <conditionalFormatting sqref="G22">
    <cfRule type="duplicateValues" dxfId="395" priority="173"/>
    <cfRule type="duplicateValues" dxfId="394" priority="174"/>
    <cfRule type="duplicateValues" dxfId="393" priority="175"/>
  </conditionalFormatting>
  <conditionalFormatting sqref="G24">
    <cfRule type="duplicateValues" dxfId="392" priority="168"/>
  </conditionalFormatting>
  <conditionalFormatting sqref="G24">
    <cfRule type="duplicateValues" dxfId="391" priority="166"/>
    <cfRule type="duplicateValues" dxfId="390" priority="167"/>
  </conditionalFormatting>
  <conditionalFormatting sqref="F24">
    <cfRule type="duplicateValues" dxfId="389" priority="165"/>
  </conditionalFormatting>
  <conditionalFormatting sqref="G24">
    <cfRule type="duplicateValues" dxfId="388" priority="163"/>
    <cfRule type="duplicateValues" dxfId="387" priority="164"/>
  </conditionalFormatting>
  <conditionalFormatting sqref="G24">
    <cfRule type="duplicateValues" dxfId="386" priority="157"/>
    <cfRule type="duplicateValues" dxfId="385" priority="158"/>
    <cfRule type="duplicateValues" dxfId="384" priority="159"/>
    <cfRule type="duplicateValues" dxfId="383" priority="160"/>
    <cfRule type="duplicateValues" dxfId="382" priority="161"/>
    <cfRule type="duplicateValues" dxfId="381" priority="162"/>
  </conditionalFormatting>
  <conditionalFormatting sqref="G24">
    <cfRule type="duplicateValues" dxfId="380" priority="156"/>
  </conditionalFormatting>
  <conditionalFormatting sqref="G24">
    <cfRule type="duplicateValues" dxfId="379" priority="153"/>
    <cfRule type="duplicateValues" dxfId="378" priority="154"/>
    <cfRule type="duplicateValues" dxfId="377" priority="155"/>
  </conditionalFormatting>
  <conditionalFormatting sqref="G24">
    <cfRule type="duplicateValues" dxfId="376" priority="149"/>
    <cfRule type="duplicateValues" dxfId="375" priority="150"/>
    <cfRule type="duplicateValues" dxfId="374" priority="151"/>
    <cfRule type="duplicateValues" dxfId="373" priority="152"/>
  </conditionalFormatting>
  <conditionalFormatting sqref="G25:G26">
    <cfRule type="duplicateValues" dxfId="372" priority="148"/>
  </conditionalFormatting>
  <conditionalFormatting sqref="G25:G26">
    <cfRule type="duplicateValues" dxfId="371" priority="145"/>
    <cfRule type="duplicateValues" dxfId="370" priority="146"/>
    <cfRule type="duplicateValues" dxfId="369" priority="147"/>
  </conditionalFormatting>
  <conditionalFormatting sqref="G25:G26">
    <cfRule type="duplicateValues" dxfId="368" priority="143"/>
    <cfRule type="duplicateValues" dxfId="367" priority="144"/>
  </conditionalFormatting>
  <conditionalFormatting sqref="G27">
    <cfRule type="duplicateValues" dxfId="366" priority="142"/>
  </conditionalFormatting>
  <conditionalFormatting sqref="G27">
    <cfRule type="duplicateValues" dxfId="365" priority="139"/>
    <cfRule type="duplicateValues" dxfId="364" priority="140"/>
    <cfRule type="duplicateValues" dxfId="363" priority="141"/>
  </conditionalFormatting>
  <conditionalFormatting sqref="G27">
    <cfRule type="duplicateValues" dxfId="362" priority="138"/>
  </conditionalFormatting>
  <conditionalFormatting sqref="G27">
    <cfRule type="duplicateValues" dxfId="361" priority="135"/>
    <cfRule type="duplicateValues" dxfId="360" priority="136"/>
    <cfRule type="duplicateValues" dxfId="359" priority="137"/>
  </conditionalFormatting>
  <conditionalFormatting sqref="G27">
    <cfRule type="duplicateValues" dxfId="358" priority="132"/>
    <cfRule type="duplicateValues" dxfId="357" priority="133"/>
    <cfRule type="duplicateValues" dxfId="356" priority="134"/>
  </conditionalFormatting>
  <conditionalFormatting sqref="G28">
    <cfRule type="duplicateValues" dxfId="355" priority="131"/>
  </conditionalFormatting>
  <conditionalFormatting sqref="G28">
    <cfRule type="duplicateValues" dxfId="354" priority="128"/>
    <cfRule type="duplicateValues" dxfId="353" priority="129"/>
    <cfRule type="duplicateValues" dxfId="352" priority="130"/>
  </conditionalFormatting>
  <conditionalFormatting sqref="G28">
    <cfRule type="duplicateValues" dxfId="351" priority="126"/>
    <cfRule type="duplicateValues" dxfId="350" priority="127"/>
  </conditionalFormatting>
  <conditionalFormatting sqref="G28">
    <cfRule type="duplicateValues" dxfId="349" priority="120"/>
    <cfRule type="duplicateValues" dxfId="348" priority="121"/>
    <cfRule type="duplicateValues" dxfId="347" priority="122"/>
    <cfRule type="duplicateValues" dxfId="346" priority="123"/>
    <cfRule type="duplicateValues" dxfId="345" priority="124"/>
    <cfRule type="duplicateValues" dxfId="344" priority="125"/>
  </conditionalFormatting>
  <conditionalFormatting sqref="G28">
    <cfRule type="duplicateValues" dxfId="343" priority="119"/>
  </conditionalFormatting>
  <conditionalFormatting sqref="G28">
    <cfRule type="duplicateValues" dxfId="342" priority="116"/>
    <cfRule type="duplicateValues" dxfId="341" priority="117"/>
    <cfRule type="duplicateValues" dxfId="340" priority="118"/>
  </conditionalFormatting>
  <conditionalFormatting sqref="G28">
    <cfRule type="duplicateValues" dxfId="339" priority="112"/>
    <cfRule type="duplicateValues" dxfId="338" priority="113"/>
    <cfRule type="duplicateValues" dxfId="337" priority="114"/>
    <cfRule type="duplicateValues" dxfId="336" priority="115"/>
  </conditionalFormatting>
  <conditionalFormatting sqref="F28">
    <cfRule type="duplicateValues" dxfId="335" priority="111"/>
  </conditionalFormatting>
  <conditionalFormatting sqref="G28">
    <cfRule type="duplicateValues" dxfId="334" priority="110"/>
  </conditionalFormatting>
  <conditionalFormatting sqref="G28">
    <cfRule type="duplicateValues" dxfId="333" priority="108"/>
    <cfRule type="duplicateValues" dxfId="332" priority="109"/>
  </conditionalFormatting>
  <conditionalFormatting sqref="G28">
    <cfRule type="duplicateValues" dxfId="331" priority="107"/>
  </conditionalFormatting>
  <conditionalFormatting sqref="G28">
    <cfRule type="duplicateValues" dxfId="330" priority="104"/>
    <cfRule type="duplicateValues" dxfId="329" priority="105"/>
    <cfRule type="duplicateValues" dxfId="328" priority="106"/>
  </conditionalFormatting>
  <conditionalFormatting sqref="G28">
    <cfRule type="duplicateValues" dxfId="327" priority="102"/>
    <cfRule type="duplicateValues" dxfId="326" priority="103"/>
  </conditionalFormatting>
  <conditionalFormatting sqref="G30">
    <cfRule type="duplicateValues" dxfId="325" priority="100"/>
    <cfRule type="duplicateValues" dxfId="324" priority="101"/>
  </conditionalFormatting>
  <conditionalFormatting sqref="G30">
    <cfRule type="duplicateValues" dxfId="323" priority="94"/>
    <cfRule type="duplicateValues" dxfId="322" priority="95"/>
    <cfRule type="duplicateValues" dxfId="321" priority="96"/>
    <cfRule type="duplicateValues" dxfId="320" priority="97"/>
    <cfRule type="duplicateValues" dxfId="319" priority="98"/>
    <cfRule type="duplicateValues" dxfId="318" priority="99"/>
  </conditionalFormatting>
  <conditionalFormatting sqref="G30">
    <cfRule type="duplicateValues" dxfId="317" priority="93"/>
  </conditionalFormatting>
  <conditionalFormatting sqref="G30">
    <cfRule type="duplicateValues" dxfId="316" priority="90"/>
    <cfRule type="duplicateValues" dxfId="315" priority="91"/>
    <cfRule type="duplicateValues" dxfId="314" priority="92"/>
  </conditionalFormatting>
  <conditionalFormatting sqref="G30">
    <cfRule type="duplicateValues" dxfId="313" priority="86"/>
    <cfRule type="duplicateValues" dxfId="312" priority="87"/>
    <cfRule type="duplicateValues" dxfId="311" priority="88"/>
    <cfRule type="duplicateValues" dxfId="310" priority="89"/>
  </conditionalFormatting>
  <conditionalFormatting sqref="G30">
    <cfRule type="duplicateValues" dxfId="309" priority="84"/>
    <cfRule type="duplicateValues" dxfId="308" priority="85"/>
  </conditionalFormatting>
  <conditionalFormatting sqref="G29:G30">
    <cfRule type="duplicateValues" dxfId="307" priority="169"/>
  </conditionalFormatting>
  <conditionalFormatting sqref="G29:G30">
    <cfRule type="duplicateValues" dxfId="306" priority="170" stopIfTrue="1"/>
  </conditionalFormatting>
  <conditionalFormatting sqref="G29">
    <cfRule type="duplicateValues" dxfId="305" priority="171"/>
  </conditionalFormatting>
  <conditionalFormatting sqref="G29">
    <cfRule type="duplicateValues" dxfId="304" priority="172" stopIfTrue="1"/>
  </conditionalFormatting>
  <conditionalFormatting sqref="G31">
    <cfRule type="duplicateValues" dxfId="303" priority="76"/>
    <cfRule type="duplicateValues" dxfId="302" priority="77"/>
  </conditionalFormatting>
  <conditionalFormatting sqref="G31">
    <cfRule type="duplicateValues" dxfId="301" priority="75"/>
  </conditionalFormatting>
  <conditionalFormatting sqref="G31">
    <cfRule type="duplicateValues" dxfId="300" priority="74"/>
  </conditionalFormatting>
  <conditionalFormatting sqref="F31:F32">
    <cfRule type="duplicateValues" dxfId="299" priority="73"/>
  </conditionalFormatting>
  <conditionalFormatting sqref="G31">
    <cfRule type="duplicateValues" dxfId="298" priority="72"/>
  </conditionalFormatting>
  <conditionalFormatting sqref="G31:G32">
    <cfRule type="duplicateValues" dxfId="297" priority="70"/>
    <cfRule type="duplicateValues" dxfId="296" priority="71"/>
  </conditionalFormatting>
  <conditionalFormatting sqref="G32">
    <cfRule type="duplicateValues" dxfId="295" priority="69"/>
  </conditionalFormatting>
  <conditionalFormatting sqref="F33">
    <cfRule type="duplicateValues" dxfId="294" priority="68"/>
  </conditionalFormatting>
  <conditionalFormatting sqref="G33">
    <cfRule type="duplicateValues" dxfId="293" priority="67"/>
  </conditionalFormatting>
  <conditionalFormatting sqref="G33">
    <cfRule type="duplicateValues" dxfId="292" priority="65"/>
    <cfRule type="duplicateValues" dxfId="291" priority="66"/>
  </conditionalFormatting>
  <conditionalFormatting sqref="F34">
    <cfRule type="duplicateValues" dxfId="290" priority="64"/>
  </conditionalFormatting>
  <conditionalFormatting sqref="G34">
    <cfRule type="duplicateValues" dxfId="289" priority="63"/>
  </conditionalFormatting>
  <conditionalFormatting sqref="G34">
    <cfRule type="duplicateValues" dxfId="288" priority="61"/>
    <cfRule type="duplicateValues" dxfId="287" priority="62"/>
  </conditionalFormatting>
  <conditionalFormatting sqref="G35">
    <cfRule type="duplicateValues" dxfId="286" priority="60"/>
  </conditionalFormatting>
  <conditionalFormatting sqref="G35">
    <cfRule type="duplicateValues" dxfId="285" priority="58"/>
    <cfRule type="duplicateValues" dxfId="284" priority="59"/>
  </conditionalFormatting>
  <conditionalFormatting sqref="G35">
    <cfRule type="duplicateValues" dxfId="283" priority="57"/>
  </conditionalFormatting>
  <conditionalFormatting sqref="G35">
    <cfRule type="duplicateValues" dxfId="282" priority="56" stopIfTrue="1"/>
  </conditionalFormatting>
  <conditionalFormatting sqref="F39">
    <cfRule type="duplicateValues" dxfId="281" priority="55"/>
  </conditionalFormatting>
  <conditionalFormatting sqref="G39">
    <cfRule type="duplicateValues" dxfId="280" priority="54"/>
  </conditionalFormatting>
  <conditionalFormatting sqref="G39">
    <cfRule type="duplicateValues" dxfId="279" priority="52"/>
    <cfRule type="duplicateValues" dxfId="278" priority="53"/>
  </conditionalFormatting>
  <conditionalFormatting sqref="F40">
    <cfRule type="duplicateValues" dxfId="277" priority="51"/>
  </conditionalFormatting>
  <conditionalFormatting sqref="G40">
    <cfRule type="duplicateValues" dxfId="276" priority="50"/>
  </conditionalFormatting>
  <conditionalFormatting sqref="G40">
    <cfRule type="duplicateValues" dxfId="275" priority="48"/>
    <cfRule type="duplicateValues" dxfId="274" priority="49"/>
  </conditionalFormatting>
  <conditionalFormatting sqref="G42">
    <cfRule type="duplicateValues" dxfId="273" priority="47"/>
  </conditionalFormatting>
  <conditionalFormatting sqref="G42">
    <cfRule type="duplicateValues" dxfId="272" priority="46"/>
  </conditionalFormatting>
  <conditionalFormatting sqref="F42">
    <cfRule type="duplicateValues" dxfId="271" priority="45"/>
  </conditionalFormatting>
  <conditionalFormatting sqref="F36">
    <cfRule type="duplicateValues" dxfId="270" priority="44"/>
  </conditionalFormatting>
  <conditionalFormatting sqref="G36 G38">
    <cfRule type="duplicateValues" dxfId="269" priority="43"/>
  </conditionalFormatting>
  <conditionalFormatting sqref="G36 G38">
    <cfRule type="duplicateValues" dxfId="268" priority="41"/>
    <cfRule type="duplicateValues" dxfId="267" priority="42"/>
  </conditionalFormatting>
  <conditionalFormatting sqref="G36 G38">
    <cfRule type="duplicateValues" dxfId="266" priority="38"/>
    <cfRule type="duplicateValues" dxfId="265" priority="39"/>
    <cfRule type="duplicateValues" dxfId="264" priority="40"/>
  </conditionalFormatting>
  <conditionalFormatting sqref="G36">
    <cfRule type="duplicateValues" dxfId="263" priority="37"/>
  </conditionalFormatting>
  <conditionalFormatting sqref="F38">
    <cfRule type="duplicateValues" dxfId="262" priority="35"/>
    <cfRule type="duplicateValues" dxfId="261" priority="36"/>
  </conditionalFormatting>
  <conditionalFormatting sqref="F38">
    <cfRule type="duplicateValues" dxfId="260" priority="32"/>
    <cfRule type="duplicateValues" dxfId="259" priority="33"/>
    <cfRule type="duplicateValues" dxfId="258" priority="34"/>
  </conditionalFormatting>
  <conditionalFormatting sqref="F38">
    <cfRule type="duplicateValues" dxfId="257" priority="31"/>
  </conditionalFormatting>
  <conditionalFormatting sqref="F38">
    <cfRule type="duplicateValues" dxfId="256" priority="30"/>
  </conditionalFormatting>
  <conditionalFormatting sqref="F43:G43">
    <cfRule type="duplicateValues" dxfId="255" priority="78"/>
  </conditionalFormatting>
  <conditionalFormatting sqref="G43:G44">
    <cfRule type="duplicateValues" dxfId="254" priority="79" stopIfTrue="1"/>
  </conditionalFormatting>
  <conditionalFormatting sqref="G45:G48">
    <cfRule type="duplicateValues" dxfId="253" priority="29"/>
  </conditionalFormatting>
  <conditionalFormatting sqref="G45:G48">
    <cfRule type="duplicateValues" dxfId="252" priority="28"/>
  </conditionalFormatting>
  <conditionalFormatting sqref="G45:G48">
    <cfRule type="duplicateValues" dxfId="251" priority="27"/>
  </conditionalFormatting>
  <conditionalFormatting sqref="G45:G48">
    <cfRule type="duplicateValues" dxfId="250" priority="26"/>
  </conditionalFormatting>
  <conditionalFormatting sqref="G45:G48">
    <cfRule type="duplicateValues" dxfId="249" priority="24"/>
    <cfRule type="duplicateValues" dxfId="248" priority="25"/>
  </conditionalFormatting>
  <conditionalFormatting sqref="G45:G48">
    <cfRule type="duplicateValues" dxfId="247" priority="23" stopIfTrue="1"/>
  </conditionalFormatting>
  <conditionalFormatting sqref="G37">
    <cfRule type="duplicateValues" dxfId="246" priority="22"/>
  </conditionalFormatting>
  <conditionalFormatting sqref="G37">
    <cfRule type="duplicateValues" dxfId="245" priority="20"/>
    <cfRule type="duplicateValues" dxfId="244" priority="21"/>
  </conditionalFormatting>
  <conditionalFormatting sqref="G37">
    <cfRule type="duplicateValues" dxfId="243" priority="17"/>
    <cfRule type="duplicateValues" dxfId="242" priority="18"/>
    <cfRule type="duplicateValues" dxfId="241" priority="19"/>
  </conditionalFormatting>
  <conditionalFormatting sqref="G37">
    <cfRule type="duplicateValues" dxfId="240" priority="16"/>
  </conditionalFormatting>
  <conditionalFormatting sqref="F41">
    <cfRule type="duplicateValues" dxfId="239" priority="9069"/>
  </conditionalFormatting>
  <conditionalFormatting sqref="G41">
    <cfRule type="duplicateValues" dxfId="238" priority="9070"/>
  </conditionalFormatting>
  <conditionalFormatting sqref="G41">
    <cfRule type="duplicateValues" dxfId="237" priority="9071"/>
    <cfRule type="duplicateValues" dxfId="236" priority="9072"/>
  </conditionalFormatting>
  <conditionalFormatting sqref="G49">
    <cfRule type="duplicateValues" dxfId="235" priority="15"/>
  </conditionalFormatting>
  <conditionalFormatting sqref="G49">
    <cfRule type="duplicateValues" dxfId="234" priority="12"/>
    <cfRule type="duplicateValues" dxfId="233" priority="13"/>
    <cfRule type="duplicateValues" dxfId="232" priority="14"/>
  </conditionalFormatting>
  <conditionalFormatting sqref="G49">
    <cfRule type="duplicateValues" dxfId="231" priority="11"/>
  </conditionalFormatting>
  <conditionalFormatting sqref="G49">
    <cfRule type="duplicateValues" dxfId="230" priority="8"/>
    <cfRule type="duplicateValues" dxfId="229" priority="9"/>
    <cfRule type="duplicateValues" dxfId="228" priority="10"/>
  </conditionalFormatting>
  <conditionalFormatting sqref="G49">
    <cfRule type="duplicateValues" dxfId="227" priority="5"/>
    <cfRule type="duplicateValues" dxfId="226" priority="6"/>
    <cfRule type="duplicateValues" dxfId="225" priority="7"/>
  </conditionalFormatting>
  <conditionalFormatting sqref="G50">
    <cfRule type="duplicateValues" dxfId="224" priority="1"/>
    <cfRule type="duplicateValues" dxfId="223" priority="2"/>
    <cfRule type="duplicateValues" dxfId="222" priority="3"/>
    <cfRule type="duplicateValues" dxfId="221" priority="4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opLeftCell="A16" workbookViewId="0">
      <selection activeCell="B23" sqref="B23"/>
    </sheetView>
  </sheetViews>
  <sheetFormatPr defaultRowHeight="15" x14ac:dyDescent="0.25"/>
  <cols>
    <col min="2" max="2" width="17.7109375" customWidth="1"/>
    <col min="3" max="3" width="14.5703125" customWidth="1"/>
    <col min="8" max="8" width="18" customWidth="1"/>
    <col min="10" max="10" width="19.28515625" customWidth="1"/>
    <col min="11" max="11" width="21" customWidth="1"/>
  </cols>
  <sheetData>
    <row r="1" spans="1:8" ht="18" x14ac:dyDescent="0.25">
      <c r="A1" s="54" t="s">
        <v>86</v>
      </c>
      <c r="B1" s="34">
        <v>40886642</v>
      </c>
      <c r="C1" t="str">
        <f>CONCATENATE(A1,B1)</f>
        <v>0040886642</v>
      </c>
      <c r="E1" t="s">
        <v>87</v>
      </c>
      <c r="F1" t="s">
        <v>87</v>
      </c>
      <c r="G1" t="s">
        <v>88</v>
      </c>
      <c r="H1" t="str">
        <f>CONCATENATE(E1,C1,F1,G1)</f>
        <v>"0040886642";</v>
      </c>
    </row>
    <row r="2" spans="1:8" ht="18" x14ac:dyDescent="0.25">
      <c r="A2" s="54" t="s">
        <v>86</v>
      </c>
      <c r="B2" s="53">
        <v>40972415</v>
      </c>
      <c r="C2" s="23" t="str">
        <f t="shared" ref="C2:C43" si="0">CONCATENATE(A2,B2)</f>
        <v>0040972415</v>
      </c>
      <c r="E2" s="23" t="s">
        <v>87</v>
      </c>
      <c r="F2" s="23" t="s">
        <v>87</v>
      </c>
      <c r="G2" s="23" t="s">
        <v>88</v>
      </c>
      <c r="H2" s="23" t="str">
        <f t="shared" ref="H2:H15" si="1">CONCATENATE(E2,C2,F2,G2)</f>
        <v>"0040972415";</v>
      </c>
    </row>
    <row r="3" spans="1:8" ht="18" x14ac:dyDescent="0.25">
      <c r="A3" s="54" t="s">
        <v>86</v>
      </c>
      <c r="B3" s="53">
        <v>40978255</v>
      </c>
      <c r="C3" s="23" t="str">
        <f t="shared" si="0"/>
        <v>0040978255</v>
      </c>
      <c r="E3" s="23" t="s">
        <v>87</v>
      </c>
      <c r="F3" s="23" t="s">
        <v>87</v>
      </c>
      <c r="G3" s="23" t="s">
        <v>88</v>
      </c>
      <c r="H3" s="23" t="str">
        <f t="shared" si="1"/>
        <v>"0040978255";</v>
      </c>
    </row>
    <row r="4" spans="1:8" ht="18" x14ac:dyDescent="0.25">
      <c r="A4" s="54" t="s">
        <v>86</v>
      </c>
      <c r="B4" s="53">
        <v>40902129</v>
      </c>
      <c r="C4" s="23" t="str">
        <f t="shared" si="0"/>
        <v>0040902129</v>
      </c>
      <c r="E4" s="23" t="s">
        <v>87</v>
      </c>
      <c r="F4" s="23" t="s">
        <v>87</v>
      </c>
      <c r="G4" s="23" t="s">
        <v>88</v>
      </c>
      <c r="H4" s="23" t="str">
        <f t="shared" si="1"/>
        <v>"0040902129";</v>
      </c>
    </row>
    <row r="5" spans="1:8" ht="18" x14ac:dyDescent="0.25">
      <c r="A5" s="54" t="s">
        <v>86</v>
      </c>
      <c r="B5" s="53">
        <v>40927264</v>
      </c>
      <c r="C5" s="23" t="str">
        <f t="shared" si="0"/>
        <v>0040927264</v>
      </c>
      <c r="E5" s="23" t="s">
        <v>87</v>
      </c>
      <c r="F5" s="23" t="s">
        <v>87</v>
      </c>
      <c r="G5" s="23" t="s">
        <v>88</v>
      </c>
      <c r="H5" s="23" t="str">
        <f t="shared" si="1"/>
        <v>"0040927264";</v>
      </c>
    </row>
    <row r="6" spans="1:8" ht="18" x14ac:dyDescent="0.25">
      <c r="A6" s="54" t="s">
        <v>86</v>
      </c>
      <c r="B6" s="34">
        <v>40962603</v>
      </c>
      <c r="C6" s="23" t="str">
        <f t="shared" si="0"/>
        <v>0040962603</v>
      </c>
      <c r="E6" s="23" t="s">
        <v>87</v>
      </c>
      <c r="F6" s="23" t="s">
        <v>87</v>
      </c>
      <c r="G6" s="23" t="s">
        <v>88</v>
      </c>
      <c r="H6" s="23" t="str">
        <f t="shared" si="1"/>
        <v>"0040962603";</v>
      </c>
    </row>
    <row r="7" spans="1:8" ht="18" x14ac:dyDescent="0.25">
      <c r="A7" s="54" t="s">
        <v>86</v>
      </c>
      <c r="B7" s="30">
        <v>40935840</v>
      </c>
      <c r="C7" s="23" t="str">
        <f t="shared" si="0"/>
        <v>0040935840</v>
      </c>
      <c r="E7" s="23" t="s">
        <v>87</v>
      </c>
      <c r="F7" s="23" t="s">
        <v>87</v>
      </c>
      <c r="G7" s="23" t="s">
        <v>88</v>
      </c>
      <c r="H7" s="23" t="str">
        <f t="shared" si="1"/>
        <v>"0040935840";</v>
      </c>
    </row>
    <row r="8" spans="1:8" ht="18" x14ac:dyDescent="0.25">
      <c r="A8" s="54" t="s">
        <v>86</v>
      </c>
      <c r="B8" s="30">
        <v>40974025</v>
      </c>
      <c r="C8" s="23" t="str">
        <f t="shared" si="0"/>
        <v>0040974025</v>
      </c>
      <c r="E8" s="23" t="s">
        <v>87</v>
      </c>
      <c r="F8" s="23" t="s">
        <v>87</v>
      </c>
      <c r="G8" s="23" t="s">
        <v>88</v>
      </c>
      <c r="H8" s="23" t="str">
        <f t="shared" si="1"/>
        <v>"0040974025";</v>
      </c>
    </row>
    <row r="9" spans="1:8" ht="18" x14ac:dyDescent="0.25">
      <c r="A9" s="54" t="s">
        <v>86</v>
      </c>
      <c r="B9" s="30">
        <v>40979457</v>
      </c>
      <c r="C9" s="23" t="str">
        <f t="shared" si="0"/>
        <v>0040979457</v>
      </c>
      <c r="E9" s="23" t="s">
        <v>87</v>
      </c>
      <c r="F9" s="23" t="s">
        <v>87</v>
      </c>
      <c r="G9" s="23" t="s">
        <v>88</v>
      </c>
      <c r="H9" s="23" t="str">
        <f t="shared" si="1"/>
        <v>"0040979457";</v>
      </c>
    </row>
    <row r="10" spans="1:8" ht="18" x14ac:dyDescent="0.25">
      <c r="A10" s="54" t="s">
        <v>86</v>
      </c>
      <c r="B10" s="34">
        <v>40950689</v>
      </c>
      <c r="C10" s="23" t="str">
        <f t="shared" si="0"/>
        <v>0040950689</v>
      </c>
      <c r="E10" s="23" t="s">
        <v>87</v>
      </c>
      <c r="F10" s="23" t="s">
        <v>87</v>
      </c>
      <c r="G10" s="23" t="s">
        <v>88</v>
      </c>
      <c r="H10" s="23" t="str">
        <f t="shared" si="1"/>
        <v>"0040950689";</v>
      </c>
    </row>
    <row r="11" spans="1:8" ht="18" x14ac:dyDescent="0.25">
      <c r="A11" s="54" t="s">
        <v>86</v>
      </c>
      <c r="B11" s="34">
        <v>40954194</v>
      </c>
      <c r="C11" s="23" t="str">
        <f t="shared" si="0"/>
        <v>0040954194</v>
      </c>
      <c r="E11" s="23" t="s">
        <v>87</v>
      </c>
      <c r="F11" s="23" t="s">
        <v>87</v>
      </c>
      <c r="G11" s="23" t="s">
        <v>88</v>
      </c>
      <c r="H11" s="23" t="str">
        <f t="shared" si="1"/>
        <v>"0040954194";</v>
      </c>
    </row>
    <row r="12" spans="1:8" ht="18" x14ac:dyDescent="0.25">
      <c r="A12" s="54" t="s">
        <v>86</v>
      </c>
      <c r="B12" s="34">
        <v>40969232</v>
      </c>
      <c r="C12" s="23" t="str">
        <f t="shared" si="0"/>
        <v>0040969232</v>
      </c>
      <c r="E12" s="23" t="s">
        <v>87</v>
      </c>
      <c r="F12" s="23" t="s">
        <v>87</v>
      </c>
      <c r="G12" s="23" t="s">
        <v>88</v>
      </c>
      <c r="H12" s="23" t="str">
        <f t="shared" si="1"/>
        <v>"0040969232";</v>
      </c>
    </row>
    <row r="13" spans="1:8" ht="18" x14ac:dyDescent="0.25">
      <c r="A13" s="54" t="s">
        <v>86</v>
      </c>
      <c r="B13" s="53">
        <v>40980160</v>
      </c>
      <c r="C13" s="23" t="str">
        <f t="shared" si="0"/>
        <v>0040980160</v>
      </c>
      <c r="E13" s="23" t="s">
        <v>87</v>
      </c>
      <c r="F13" s="23" t="s">
        <v>87</v>
      </c>
      <c r="G13" s="23" t="s">
        <v>88</v>
      </c>
      <c r="H13" s="23" t="str">
        <f t="shared" si="1"/>
        <v>"0040980160";</v>
      </c>
    </row>
    <row r="14" spans="1:8" ht="18" x14ac:dyDescent="0.25">
      <c r="A14" s="54" t="s">
        <v>86</v>
      </c>
      <c r="B14" s="34">
        <v>40908551</v>
      </c>
      <c r="C14" s="23" t="str">
        <f t="shared" si="0"/>
        <v>0040908551</v>
      </c>
      <c r="E14" s="23" t="s">
        <v>87</v>
      </c>
      <c r="F14" s="23" t="s">
        <v>87</v>
      </c>
      <c r="G14" s="23" t="s">
        <v>88</v>
      </c>
      <c r="H14" s="23" t="str">
        <f t="shared" si="1"/>
        <v>"0040908551";</v>
      </c>
    </row>
    <row r="15" spans="1:8" ht="18" x14ac:dyDescent="0.25">
      <c r="A15" s="54" t="s">
        <v>86</v>
      </c>
      <c r="B15" s="53">
        <v>40934402</v>
      </c>
      <c r="C15" s="23" t="str">
        <f t="shared" si="0"/>
        <v>0040934402</v>
      </c>
      <c r="E15" s="23" t="s">
        <v>87</v>
      </c>
      <c r="F15" s="23" t="s">
        <v>87</v>
      </c>
      <c r="G15" s="23" t="s">
        <v>88</v>
      </c>
      <c r="H15" s="23" t="str">
        <f t="shared" si="1"/>
        <v>"0040934402";</v>
      </c>
    </row>
    <row r="16" spans="1:8" ht="18" x14ac:dyDescent="0.25">
      <c r="A16" s="54" t="s">
        <v>86</v>
      </c>
      <c r="B16" s="30">
        <v>41017581</v>
      </c>
      <c r="C16" s="23" t="str">
        <f t="shared" si="0"/>
        <v>0041017581</v>
      </c>
      <c r="E16" s="23" t="s">
        <v>87</v>
      </c>
      <c r="F16" s="23" t="s">
        <v>87</v>
      </c>
      <c r="G16" s="23" t="s">
        <v>88</v>
      </c>
      <c r="H16" s="23" t="str">
        <f t="shared" ref="H16:H41" si="2">CONCATENATE(E16,C16,F16,G16)</f>
        <v>"0041017581";</v>
      </c>
    </row>
    <row r="17" spans="1:8" ht="18" x14ac:dyDescent="0.25">
      <c r="A17" s="54" t="s">
        <v>86</v>
      </c>
      <c r="B17" s="30">
        <v>41020781</v>
      </c>
      <c r="C17" s="23" t="str">
        <f t="shared" si="0"/>
        <v>0041020781</v>
      </c>
      <c r="E17" s="23" t="s">
        <v>87</v>
      </c>
      <c r="F17" s="23" t="s">
        <v>87</v>
      </c>
      <c r="G17" s="23" t="s">
        <v>88</v>
      </c>
      <c r="H17" s="23" t="str">
        <f t="shared" si="2"/>
        <v>"0041020781";</v>
      </c>
    </row>
    <row r="18" spans="1:8" ht="18" x14ac:dyDescent="0.25">
      <c r="A18" s="54" t="s">
        <v>86</v>
      </c>
      <c r="B18" s="30">
        <v>41014791</v>
      </c>
      <c r="C18" s="23" t="str">
        <f t="shared" si="0"/>
        <v>0041014791</v>
      </c>
      <c r="E18" s="23" t="s">
        <v>87</v>
      </c>
      <c r="F18" s="23" t="s">
        <v>87</v>
      </c>
      <c r="G18" s="23" t="s">
        <v>88</v>
      </c>
      <c r="H18" s="23" t="str">
        <f t="shared" si="2"/>
        <v>"0041014791";</v>
      </c>
    </row>
    <row r="19" spans="1:8" ht="18" x14ac:dyDescent="0.25">
      <c r="A19" s="54" t="s">
        <v>86</v>
      </c>
      <c r="B19" s="30">
        <v>41020720</v>
      </c>
      <c r="C19" s="23" t="str">
        <f t="shared" si="0"/>
        <v>0041020720</v>
      </c>
      <c r="E19" s="23" t="s">
        <v>87</v>
      </c>
      <c r="F19" s="23" t="s">
        <v>87</v>
      </c>
      <c r="G19" s="23" t="s">
        <v>88</v>
      </c>
      <c r="H19" s="23" t="str">
        <f t="shared" si="2"/>
        <v>"0041020720";</v>
      </c>
    </row>
    <row r="20" spans="1:8" ht="18" x14ac:dyDescent="0.25">
      <c r="A20" s="54" t="s">
        <v>86</v>
      </c>
      <c r="B20" s="53">
        <v>41016985</v>
      </c>
      <c r="C20" s="23" t="str">
        <f t="shared" si="0"/>
        <v>0041016985</v>
      </c>
      <c r="E20" s="23" t="s">
        <v>87</v>
      </c>
      <c r="F20" s="23" t="s">
        <v>87</v>
      </c>
      <c r="G20" s="23" t="s">
        <v>88</v>
      </c>
      <c r="H20" s="23" t="str">
        <f t="shared" si="2"/>
        <v>"0041016985";</v>
      </c>
    </row>
    <row r="21" spans="1:8" ht="18" x14ac:dyDescent="0.25">
      <c r="A21" s="54" t="s">
        <v>86</v>
      </c>
      <c r="B21" s="53">
        <v>41024934</v>
      </c>
      <c r="C21" s="23" t="str">
        <f t="shared" si="0"/>
        <v>0041024934</v>
      </c>
      <c r="E21" s="23" t="s">
        <v>87</v>
      </c>
      <c r="F21" s="23" t="s">
        <v>87</v>
      </c>
      <c r="G21" s="23" t="s">
        <v>88</v>
      </c>
      <c r="H21" s="23" t="str">
        <f t="shared" si="2"/>
        <v>"0041024934";</v>
      </c>
    </row>
    <row r="22" spans="1:8" ht="18" x14ac:dyDescent="0.25">
      <c r="A22" s="54" t="s">
        <v>86</v>
      </c>
      <c r="B22" s="30">
        <v>41008734</v>
      </c>
      <c r="C22" s="23" t="str">
        <f t="shared" si="0"/>
        <v>0041008734</v>
      </c>
      <c r="E22" s="23" t="s">
        <v>87</v>
      </c>
      <c r="F22" s="23" t="s">
        <v>87</v>
      </c>
      <c r="G22" s="23" t="s">
        <v>88</v>
      </c>
      <c r="H22" s="23" t="str">
        <f t="shared" si="2"/>
        <v>"0041008734";</v>
      </c>
    </row>
    <row r="23" spans="1:8" ht="18" x14ac:dyDescent="0.25">
      <c r="A23" s="54" t="s">
        <v>86</v>
      </c>
      <c r="B23" s="30">
        <v>41023456</v>
      </c>
      <c r="C23" s="23" t="str">
        <f t="shared" si="0"/>
        <v>0041023456</v>
      </c>
      <c r="E23" s="23" t="s">
        <v>87</v>
      </c>
      <c r="F23" s="23" t="s">
        <v>87</v>
      </c>
      <c r="G23" s="23" t="s">
        <v>88</v>
      </c>
      <c r="H23" s="23" t="str">
        <f t="shared" si="2"/>
        <v>"0041023456";</v>
      </c>
    </row>
    <row r="24" spans="1:8" ht="18" x14ac:dyDescent="0.25">
      <c r="A24" s="54" t="s">
        <v>86</v>
      </c>
      <c r="B24" s="30">
        <v>41023640</v>
      </c>
      <c r="C24" s="23" t="str">
        <f t="shared" si="0"/>
        <v>0041023640</v>
      </c>
      <c r="E24" s="23" t="s">
        <v>87</v>
      </c>
      <c r="F24" s="23" t="s">
        <v>87</v>
      </c>
      <c r="G24" s="23" t="s">
        <v>88</v>
      </c>
      <c r="H24" s="23" t="str">
        <f t="shared" si="2"/>
        <v>"0041023640";</v>
      </c>
    </row>
    <row r="25" spans="1:8" ht="18" x14ac:dyDescent="0.25">
      <c r="A25" s="54" t="s">
        <v>86</v>
      </c>
      <c r="B25" s="53">
        <v>41026683</v>
      </c>
      <c r="C25" s="23" t="str">
        <f t="shared" si="0"/>
        <v>0041026683</v>
      </c>
      <c r="E25" s="23" t="s">
        <v>87</v>
      </c>
      <c r="F25" s="23" t="s">
        <v>87</v>
      </c>
      <c r="G25" s="23" t="s">
        <v>88</v>
      </c>
      <c r="H25" s="23" t="str">
        <f t="shared" si="2"/>
        <v>"0041026683";</v>
      </c>
    </row>
    <row r="26" spans="1:8" ht="18" x14ac:dyDescent="0.25">
      <c r="A26" s="54" t="s">
        <v>86</v>
      </c>
      <c r="B26" s="30">
        <v>40985237</v>
      </c>
      <c r="C26" s="23" t="str">
        <f t="shared" si="0"/>
        <v>0040985237</v>
      </c>
      <c r="E26" s="23" t="s">
        <v>87</v>
      </c>
      <c r="F26" s="23" t="s">
        <v>87</v>
      </c>
      <c r="G26" s="23" t="s">
        <v>88</v>
      </c>
      <c r="H26" s="23" t="str">
        <f t="shared" si="2"/>
        <v>"0040985237";</v>
      </c>
    </row>
    <row r="27" spans="1:8" ht="18" x14ac:dyDescent="0.25">
      <c r="A27" s="54" t="s">
        <v>86</v>
      </c>
      <c r="B27" s="35">
        <v>40952217</v>
      </c>
      <c r="C27" s="23" t="str">
        <f t="shared" si="0"/>
        <v>0040952217</v>
      </c>
      <c r="E27" s="23" t="s">
        <v>87</v>
      </c>
      <c r="F27" s="23" t="s">
        <v>87</v>
      </c>
      <c r="G27" s="23" t="s">
        <v>88</v>
      </c>
      <c r="H27" s="23" t="str">
        <f t="shared" si="2"/>
        <v>"0040952217";</v>
      </c>
    </row>
    <row r="28" spans="1:8" ht="18" x14ac:dyDescent="0.25">
      <c r="A28" s="54" t="s">
        <v>86</v>
      </c>
      <c r="B28" s="53">
        <v>40970307</v>
      </c>
      <c r="C28" s="23" t="str">
        <f t="shared" si="0"/>
        <v>0040970307</v>
      </c>
      <c r="E28" s="23" t="s">
        <v>87</v>
      </c>
      <c r="F28" s="23" t="s">
        <v>87</v>
      </c>
      <c r="G28" s="23" t="s">
        <v>88</v>
      </c>
      <c r="H28" s="23" t="str">
        <f t="shared" si="2"/>
        <v>"0040970307";</v>
      </c>
    </row>
    <row r="29" spans="1:8" ht="18" x14ac:dyDescent="0.25">
      <c r="A29" s="54" t="s">
        <v>86</v>
      </c>
      <c r="B29" s="30">
        <v>40970349</v>
      </c>
      <c r="C29" s="23" t="str">
        <f t="shared" si="0"/>
        <v>0040970349</v>
      </c>
      <c r="E29" s="23" t="s">
        <v>87</v>
      </c>
      <c r="F29" s="23" t="s">
        <v>87</v>
      </c>
      <c r="G29" s="23" t="s">
        <v>88</v>
      </c>
      <c r="H29" s="23" t="str">
        <f t="shared" si="2"/>
        <v>"0040970349";</v>
      </c>
    </row>
    <row r="30" spans="1:8" ht="18" x14ac:dyDescent="0.25">
      <c r="A30" s="54" t="s">
        <v>86</v>
      </c>
      <c r="B30" s="30">
        <v>40979985</v>
      </c>
      <c r="C30" s="23" t="str">
        <f t="shared" si="0"/>
        <v>0040979985</v>
      </c>
      <c r="E30" s="23" t="s">
        <v>87</v>
      </c>
      <c r="F30" s="23" t="s">
        <v>87</v>
      </c>
      <c r="G30" s="23" t="s">
        <v>88</v>
      </c>
      <c r="H30" s="23" t="str">
        <f t="shared" si="2"/>
        <v>"0040979985";</v>
      </c>
    </row>
    <row r="31" spans="1:8" ht="18" x14ac:dyDescent="0.25">
      <c r="A31" s="54" t="s">
        <v>86</v>
      </c>
      <c r="B31" s="30">
        <v>40981188</v>
      </c>
      <c r="C31" s="23" t="str">
        <f t="shared" si="0"/>
        <v>0040981188</v>
      </c>
      <c r="E31" s="23" t="s">
        <v>87</v>
      </c>
      <c r="F31" s="23" t="s">
        <v>87</v>
      </c>
      <c r="G31" s="23" t="s">
        <v>88</v>
      </c>
      <c r="H31" s="23" t="str">
        <f t="shared" si="2"/>
        <v>"0040981188";</v>
      </c>
    </row>
    <row r="32" spans="1:8" ht="18" x14ac:dyDescent="0.25">
      <c r="A32" s="54" t="s">
        <v>86</v>
      </c>
      <c r="B32" s="67">
        <v>40984481</v>
      </c>
      <c r="C32" s="23" t="str">
        <f t="shared" si="0"/>
        <v>0040984481</v>
      </c>
      <c r="E32" s="23" t="s">
        <v>87</v>
      </c>
      <c r="F32" s="23" t="s">
        <v>87</v>
      </c>
      <c r="G32" s="23" t="s">
        <v>88</v>
      </c>
      <c r="H32" s="23" t="str">
        <f t="shared" si="2"/>
        <v>"0040984481";</v>
      </c>
    </row>
    <row r="33" spans="1:8" ht="18" x14ac:dyDescent="0.25">
      <c r="A33" s="54" t="s">
        <v>86</v>
      </c>
      <c r="B33" s="30">
        <v>40984516</v>
      </c>
      <c r="C33" s="23" t="str">
        <f t="shared" si="0"/>
        <v>0040984516</v>
      </c>
      <c r="E33" s="23" t="s">
        <v>87</v>
      </c>
      <c r="F33" s="23" t="s">
        <v>87</v>
      </c>
      <c r="G33" s="23" t="s">
        <v>88</v>
      </c>
      <c r="H33" s="23" t="str">
        <f t="shared" si="2"/>
        <v>"0040984516";</v>
      </c>
    </row>
    <row r="34" spans="1:8" ht="18" x14ac:dyDescent="0.25">
      <c r="A34" s="54" t="s">
        <v>86</v>
      </c>
      <c r="B34" s="30">
        <v>40984970</v>
      </c>
      <c r="C34" s="23" t="str">
        <f t="shared" si="0"/>
        <v>0040984970</v>
      </c>
      <c r="E34" s="23" t="s">
        <v>87</v>
      </c>
      <c r="F34" s="23" t="s">
        <v>87</v>
      </c>
      <c r="G34" s="23" t="s">
        <v>88</v>
      </c>
      <c r="H34" s="23" t="str">
        <f t="shared" si="2"/>
        <v>"0040984970";</v>
      </c>
    </row>
    <row r="35" spans="1:8" ht="18" x14ac:dyDescent="0.25">
      <c r="A35" s="54" t="s">
        <v>86</v>
      </c>
      <c r="B35" s="30">
        <v>40985167</v>
      </c>
      <c r="C35" s="23" t="str">
        <f t="shared" si="0"/>
        <v>0040985167</v>
      </c>
      <c r="E35" s="23" t="s">
        <v>87</v>
      </c>
      <c r="F35" s="23" t="s">
        <v>87</v>
      </c>
      <c r="G35" s="23" t="s">
        <v>88</v>
      </c>
      <c r="H35" s="23" t="str">
        <f t="shared" si="2"/>
        <v>"0040985167";</v>
      </c>
    </row>
    <row r="36" spans="1:8" ht="18" x14ac:dyDescent="0.25">
      <c r="A36" s="54" t="s">
        <v>86</v>
      </c>
      <c r="B36" s="30">
        <v>40983045</v>
      </c>
      <c r="C36" s="23" t="str">
        <f t="shared" si="0"/>
        <v>0040983045</v>
      </c>
      <c r="E36" s="23" t="s">
        <v>87</v>
      </c>
      <c r="F36" s="23" t="s">
        <v>87</v>
      </c>
      <c r="G36" s="23" t="s">
        <v>88</v>
      </c>
      <c r="H36" s="23" t="str">
        <f t="shared" si="2"/>
        <v>"0040983045";</v>
      </c>
    </row>
    <row r="37" spans="1:8" ht="18" x14ac:dyDescent="0.25">
      <c r="A37" s="54" t="s">
        <v>86</v>
      </c>
      <c r="B37" s="30">
        <v>40989466</v>
      </c>
      <c r="C37" s="23" t="str">
        <f t="shared" si="0"/>
        <v>0040989466</v>
      </c>
      <c r="E37" s="23" t="s">
        <v>87</v>
      </c>
      <c r="F37" s="23" t="s">
        <v>87</v>
      </c>
      <c r="G37" s="23" t="s">
        <v>88</v>
      </c>
      <c r="H37" s="23" t="str">
        <f t="shared" si="2"/>
        <v>"0040989466";</v>
      </c>
    </row>
    <row r="38" spans="1:8" ht="18" x14ac:dyDescent="0.25">
      <c r="A38" s="54" t="s">
        <v>86</v>
      </c>
      <c r="B38" s="30">
        <v>40951456</v>
      </c>
      <c r="C38" s="23" t="str">
        <f t="shared" si="0"/>
        <v>0040951456</v>
      </c>
      <c r="E38" s="23" t="s">
        <v>87</v>
      </c>
      <c r="F38" s="23" t="s">
        <v>87</v>
      </c>
      <c r="G38" s="23" t="s">
        <v>88</v>
      </c>
      <c r="H38" s="23" t="str">
        <f t="shared" si="2"/>
        <v>"0040951456";</v>
      </c>
    </row>
    <row r="39" spans="1:8" ht="18" x14ac:dyDescent="0.25">
      <c r="A39" s="54" t="s">
        <v>86</v>
      </c>
      <c r="B39" s="53">
        <v>40309646</v>
      </c>
      <c r="C39" s="23" t="str">
        <f t="shared" si="0"/>
        <v>0040309646</v>
      </c>
      <c r="E39" s="23" t="s">
        <v>87</v>
      </c>
      <c r="F39" s="23" t="s">
        <v>87</v>
      </c>
      <c r="G39" s="23" t="s">
        <v>88</v>
      </c>
      <c r="H39" s="23" t="str">
        <f t="shared" si="2"/>
        <v>"0040309646";</v>
      </c>
    </row>
    <row r="40" spans="1:8" ht="18" x14ac:dyDescent="0.25">
      <c r="A40" s="54" t="s">
        <v>86</v>
      </c>
      <c r="B40" s="67">
        <v>40961660</v>
      </c>
      <c r="C40" s="23" t="str">
        <f t="shared" si="0"/>
        <v>0040961660</v>
      </c>
      <c r="E40" s="23" t="s">
        <v>87</v>
      </c>
      <c r="F40" s="23" t="s">
        <v>87</v>
      </c>
      <c r="G40" s="23" t="s">
        <v>88</v>
      </c>
      <c r="H40" s="23" t="str">
        <f t="shared" si="2"/>
        <v>"0040961660";</v>
      </c>
    </row>
    <row r="41" spans="1:8" ht="18" x14ac:dyDescent="0.25">
      <c r="A41" s="54" t="s">
        <v>86</v>
      </c>
      <c r="B41" s="53">
        <v>40968148</v>
      </c>
      <c r="C41" s="23" t="str">
        <f t="shared" si="0"/>
        <v>0040968148</v>
      </c>
      <c r="E41" s="23" t="s">
        <v>87</v>
      </c>
      <c r="F41" s="23" t="s">
        <v>87</v>
      </c>
      <c r="G41" s="23" t="s">
        <v>88</v>
      </c>
      <c r="H41" s="23" t="str">
        <f t="shared" si="2"/>
        <v>"0040968148";</v>
      </c>
    </row>
    <row r="42" spans="1:8" ht="18" x14ac:dyDescent="0.25">
      <c r="A42" s="54" t="s">
        <v>86</v>
      </c>
      <c r="B42" s="53">
        <v>41022992</v>
      </c>
      <c r="C42" s="23" t="str">
        <f t="shared" si="0"/>
        <v>0041022992</v>
      </c>
      <c r="E42" s="23" t="s">
        <v>87</v>
      </c>
      <c r="F42" s="23" t="s">
        <v>87</v>
      </c>
      <c r="G42" s="23" t="s">
        <v>88</v>
      </c>
      <c r="H42" s="23" t="str">
        <f t="shared" ref="H42:H43" si="3">CONCATENATE(E42,C42,F42,G42)</f>
        <v>"0041022992";</v>
      </c>
    </row>
    <row r="43" spans="1:8" ht="18" x14ac:dyDescent="0.25">
      <c r="A43" s="54" t="s">
        <v>86</v>
      </c>
      <c r="B43" s="30">
        <v>41027504</v>
      </c>
      <c r="C43" s="23" t="str">
        <f t="shared" si="0"/>
        <v>0041027504</v>
      </c>
      <c r="E43" s="23" t="s">
        <v>87</v>
      </c>
      <c r="F43" s="23" t="s">
        <v>87</v>
      </c>
      <c r="G43" s="23" t="s">
        <v>88</v>
      </c>
      <c r="H43" s="23" t="str">
        <f t="shared" si="3"/>
        <v>"0041027504";</v>
      </c>
    </row>
    <row r="44" spans="1:8" x14ac:dyDescent="0.25">
      <c r="A44" s="54"/>
      <c r="C44" s="23"/>
    </row>
    <row r="45" spans="1:8" x14ac:dyDescent="0.25">
      <c r="A45" s="54"/>
      <c r="C45" s="23"/>
    </row>
    <row r="46" spans="1:8" x14ac:dyDescent="0.25">
      <c r="A46" s="54"/>
      <c r="C46" s="23"/>
    </row>
    <row r="47" spans="1:8" x14ac:dyDescent="0.25">
      <c r="A47" s="54"/>
      <c r="C47" s="23"/>
    </row>
    <row r="48" spans="1:8" x14ac:dyDescent="0.25">
      <c r="A48" s="54"/>
      <c r="C48" s="23"/>
    </row>
    <row r="49" spans="1:3" x14ac:dyDescent="0.25">
      <c r="A49" s="54"/>
      <c r="C49" s="23"/>
    </row>
    <row r="50" spans="1:3" x14ac:dyDescent="0.25">
      <c r="A50" s="54"/>
      <c r="C50" s="23"/>
    </row>
    <row r="51" spans="1:3" x14ac:dyDescent="0.25">
      <c r="A51" s="54"/>
      <c r="C51" s="23"/>
    </row>
    <row r="52" spans="1:3" x14ac:dyDescent="0.25">
      <c r="A52" s="54"/>
      <c r="C52" s="23"/>
    </row>
    <row r="53" spans="1:3" x14ac:dyDescent="0.25">
      <c r="A53" s="54"/>
      <c r="C53" s="23"/>
    </row>
    <row r="54" spans="1:3" x14ac:dyDescent="0.25">
      <c r="A54" s="54"/>
      <c r="C54" s="23"/>
    </row>
    <row r="55" spans="1:3" x14ac:dyDescent="0.25">
      <c r="A55" s="54"/>
      <c r="C55" s="23"/>
    </row>
    <row r="56" spans="1:3" x14ac:dyDescent="0.25">
      <c r="A56" s="54"/>
      <c r="C56" s="23"/>
    </row>
    <row r="57" spans="1:3" x14ac:dyDescent="0.25">
      <c r="A57" s="54"/>
      <c r="C57" s="23"/>
    </row>
    <row r="58" spans="1:3" x14ac:dyDescent="0.25">
      <c r="A58" s="54"/>
      <c r="C58" s="23"/>
    </row>
    <row r="59" spans="1:3" x14ac:dyDescent="0.25">
      <c r="A59" s="54"/>
      <c r="C59" s="23"/>
    </row>
    <row r="60" spans="1:3" x14ac:dyDescent="0.25">
      <c r="A60" s="54"/>
      <c r="C60" s="23"/>
    </row>
    <row r="61" spans="1:3" x14ac:dyDescent="0.25">
      <c r="A61" s="54"/>
      <c r="C61" s="23"/>
    </row>
    <row r="62" spans="1:3" x14ac:dyDescent="0.25">
      <c r="A62" s="54"/>
      <c r="C62" s="23"/>
    </row>
    <row r="63" spans="1:3" x14ac:dyDescent="0.25">
      <c r="A63" s="54"/>
      <c r="C63" s="23"/>
    </row>
    <row r="64" spans="1:3" x14ac:dyDescent="0.25">
      <c r="A64" s="54"/>
      <c r="C64" s="23"/>
    </row>
    <row r="65" spans="1:3" x14ac:dyDescent="0.25">
      <c r="A65" s="54"/>
      <c r="C65" s="23"/>
    </row>
    <row r="66" spans="1:3" x14ac:dyDescent="0.25">
      <c r="A66" s="54"/>
      <c r="C66" s="23"/>
    </row>
    <row r="67" spans="1:3" x14ac:dyDescent="0.25">
      <c r="A67" s="54"/>
      <c r="C67" s="23"/>
    </row>
    <row r="68" spans="1:3" x14ac:dyDescent="0.25">
      <c r="A68" s="54"/>
      <c r="C68" s="23"/>
    </row>
    <row r="69" spans="1:3" x14ac:dyDescent="0.25">
      <c r="A69" s="54"/>
      <c r="C69" s="23"/>
    </row>
    <row r="70" spans="1:3" x14ac:dyDescent="0.25">
      <c r="A70" s="54"/>
      <c r="C70" s="23"/>
    </row>
    <row r="71" spans="1:3" x14ac:dyDescent="0.25">
      <c r="A71" s="54"/>
      <c r="C71" s="23"/>
    </row>
    <row r="72" spans="1:3" x14ac:dyDescent="0.25">
      <c r="A72" s="54"/>
      <c r="C72" s="23"/>
    </row>
    <row r="73" spans="1:3" x14ac:dyDescent="0.25">
      <c r="A73" s="54"/>
      <c r="C73" s="23"/>
    </row>
  </sheetData>
  <conditionalFormatting sqref="B2">
    <cfRule type="duplicateValues" dxfId="220" priority="237"/>
  </conditionalFormatting>
  <conditionalFormatting sqref="B2">
    <cfRule type="duplicateValues" dxfId="219" priority="235"/>
    <cfRule type="duplicateValues" dxfId="218" priority="236"/>
  </conditionalFormatting>
  <conditionalFormatting sqref="B2">
    <cfRule type="duplicateValues" dxfId="217" priority="233"/>
    <cfRule type="duplicateValues" dxfId="216" priority="234"/>
  </conditionalFormatting>
  <conditionalFormatting sqref="B2">
    <cfRule type="duplicateValues" dxfId="215" priority="232"/>
  </conditionalFormatting>
  <conditionalFormatting sqref="B2">
    <cfRule type="duplicateValues" dxfId="214" priority="231"/>
  </conditionalFormatting>
  <conditionalFormatting sqref="B3">
    <cfRule type="duplicateValues" dxfId="213" priority="230"/>
  </conditionalFormatting>
  <conditionalFormatting sqref="B3">
    <cfRule type="duplicateValues" dxfId="212" priority="228"/>
    <cfRule type="duplicateValues" dxfId="211" priority="229"/>
  </conditionalFormatting>
  <conditionalFormatting sqref="B3">
    <cfRule type="duplicateValues" dxfId="210" priority="226"/>
    <cfRule type="duplicateValues" dxfId="209" priority="227"/>
  </conditionalFormatting>
  <conditionalFormatting sqref="B3">
    <cfRule type="duplicateValues" dxfId="208" priority="225"/>
  </conditionalFormatting>
  <conditionalFormatting sqref="B3">
    <cfRule type="duplicateValues" dxfId="207" priority="224"/>
  </conditionalFormatting>
  <conditionalFormatting sqref="B4">
    <cfRule type="duplicateValues" dxfId="206" priority="222"/>
    <cfRule type="duplicateValues" dxfId="205" priority="223"/>
  </conditionalFormatting>
  <conditionalFormatting sqref="B4">
    <cfRule type="duplicateValues" dxfId="204" priority="221"/>
  </conditionalFormatting>
  <conditionalFormatting sqref="B4">
    <cfRule type="duplicateValues" dxfId="203" priority="220"/>
  </conditionalFormatting>
  <conditionalFormatting sqref="B4">
    <cfRule type="duplicateValues" dxfId="202" priority="218"/>
    <cfRule type="duplicateValues" dxfId="201" priority="219"/>
  </conditionalFormatting>
  <conditionalFormatting sqref="B4">
    <cfRule type="duplicateValues" dxfId="200" priority="217"/>
  </conditionalFormatting>
  <conditionalFormatting sqref="B5:B6">
    <cfRule type="duplicateValues" dxfId="199" priority="215"/>
    <cfRule type="duplicateValues" dxfId="198" priority="216"/>
  </conditionalFormatting>
  <conditionalFormatting sqref="B5:B6">
    <cfRule type="duplicateValues" dxfId="197" priority="214"/>
  </conditionalFormatting>
  <conditionalFormatting sqref="B5:B6">
    <cfRule type="duplicateValues" dxfId="196" priority="213"/>
  </conditionalFormatting>
  <conditionalFormatting sqref="B5:B9">
    <cfRule type="duplicateValues" dxfId="195" priority="211"/>
    <cfRule type="duplicateValues" dxfId="194" priority="212"/>
  </conditionalFormatting>
  <conditionalFormatting sqref="B5:B9">
    <cfRule type="duplicateValues" dxfId="193" priority="210"/>
  </conditionalFormatting>
  <conditionalFormatting sqref="B7:B9">
    <cfRule type="duplicateValues" dxfId="192" priority="209"/>
  </conditionalFormatting>
  <conditionalFormatting sqref="B11">
    <cfRule type="duplicateValues" dxfId="191" priority="207"/>
    <cfRule type="duplicateValues" dxfId="190" priority="208"/>
  </conditionalFormatting>
  <conditionalFormatting sqref="B11">
    <cfRule type="duplicateValues" dxfId="189" priority="206"/>
  </conditionalFormatting>
  <conditionalFormatting sqref="B11">
    <cfRule type="duplicateValues" dxfId="188" priority="205"/>
  </conditionalFormatting>
  <conditionalFormatting sqref="B11">
    <cfRule type="duplicateValues" dxfId="187" priority="203"/>
    <cfRule type="duplicateValues" dxfId="186" priority="204"/>
  </conditionalFormatting>
  <conditionalFormatting sqref="B11">
    <cfRule type="duplicateValues" dxfId="185" priority="202"/>
  </conditionalFormatting>
  <conditionalFormatting sqref="B12">
    <cfRule type="duplicateValues" dxfId="184" priority="200"/>
    <cfRule type="duplicateValues" dxfId="183" priority="201"/>
  </conditionalFormatting>
  <conditionalFormatting sqref="B12">
    <cfRule type="duplicateValues" dxfId="182" priority="238"/>
  </conditionalFormatting>
  <conditionalFormatting sqref="B12">
    <cfRule type="duplicateValues" dxfId="181" priority="239"/>
  </conditionalFormatting>
  <conditionalFormatting sqref="B12">
    <cfRule type="duplicateValues" dxfId="180" priority="196"/>
    <cfRule type="duplicateValues" dxfId="179" priority="240"/>
  </conditionalFormatting>
  <conditionalFormatting sqref="B12">
    <cfRule type="duplicateValues" dxfId="178" priority="195"/>
  </conditionalFormatting>
  <conditionalFormatting sqref="B13">
    <cfRule type="duplicateValues" dxfId="177" priority="193"/>
    <cfRule type="duplicateValues" dxfId="176" priority="194"/>
  </conditionalFormatting>
  <conditionalFormatting sqref="B13">
    <cfRule type="duplicateValues" dxfId="175" priority="192"/>
  </conditionalFormatting>
  <conditionalFormatting sqref="B13">
    <cfRule type="duplicateValues" dxfId="174" priority="191"/>
  </conditionalFormatting>
  <conditionalFormatting sqref="B13">
    <cfRule type="duplicateValues" dxfId="173" priority="190"/>
  </conditionalFormatting>
  <conditionalFormatting sqref="B13">
    <cfRule type="duplicateValues" dxfId="172" priority="188"/>
    <cfRule type="duplicateValues" dxfId="171" priority="189"/>
  </conditionalFormatting>
  <conditionalFormatting sqref="B13">
    <cfRule type="duplicateValues" dxfId="170" priority="187"/>
  </conditionalFormatting>
  <conditionalFormatting sqref="B14">
    <cfRule type="duplicateValues" dxfId="169" priority="186"/>
  </conditionalFormatting>
  <conditionalFormatting sqref="B14">
    <cfRule type="duplicateValues" dxfId="168" priority="185"/>
  </conditionalFormatting>
  <conditionalFormatting sqref="B14">
    <cfRule type="duplicateValues" dxfId="167" priority="184"/>
  </conditionalFormatting>
  <conditionalFormatting sqref="B15">
    <cfRule type="duplicateValues" dxfId="166" priority="183"/>
  </conditionalFormatting>
  <conditionalFormatting sqref="B15">
    <cfRule type="duplicateValues" dxfId="165" priority="181"/>
    <cfRule type="duplicateValues" dxfId="164" priority="182"/>
  </conditionalFormatting>
  <conditionalFormatting sqref="B15">
    <cfRule type="duplicateValues" dxfId="163" priority="179"/>
    <cfRule type="duplicateValues" dxfId="162" priority="180"/>
  </conditionalFormatting>
  <conditionalFormatting sqref="B15">
    <cfRule type="duplicateValues" dxfId="161" priority="178"/>
  </conditionalFormatting>
  <conditionalFormatting sqref="B15">
    <cfRule type="duplicateValues" dxfId="160" priority="177"/>
  </conditionalFormatting>
  <conditionalFormatting sqref="B10">
    <cfRule type="duplicateValues" dxfId="159" priority="242"/>
    <cfRule type="duplicateValues" dxfId="158" priority="243"/>
  </conditionalFormatting>
  <conditionalFormatting sqref="B10">
    <cfRule type="duplicateValues" dxfId="157" priority="244"/>
  </conditionalFormatting>
  <conditionalFormatting sqref="B1">
    <cfRule type="duplicateValues" dxfId="156" priority="245"/>
  </conditionalFormatting>
  <conditionalFormatting sqref="B1">
    <cfRule type="duplicateValues" dxfId="155" priority="246"/>
    <cfRule type="duplicateValues" dxfId="154" priority="247"/>
  </conditionalFormatting>
  <conditionalFormatting sqref="B16">
    <cfRule type="duplicateValues" dxfId="153" priority="176"/>
  </conditionalFormatting>
  <conditionalFormatting sqref="B16">
    <cfRule type="duplicateValues" dxfId="152" priority="174"/>
    <cfRule type="duplicateValues" dxfId="151" priority="175"/>
  </conditionalFormatting>
  <conditionalFormatting sqref="B16">
    <cfRule type="duplicateValues" dxfId="150" priority="173"/>
  </conditionalFormatting>
  <conditionalFormatting sqref="B17">
    <cfRule type="duplicateValues" dxfId="149" priority="171"/>
  </conditionalFormatting>
  <conditionalFormatting sqref="B17">
    <cfRule type="duplicateValues" dxfId="148" priority="169"/>
    <cfRule type="duplicateValues" dxfId="147" priority="170"/>
  </conditionalFormatting>
  <conditionalFormatting sqref="B18">
    <cfRule type="duplicateValues" dxfId="146" priority="168"/>
  </conditionalFormatting>
  <conditionalFormatting sqref="B18">
    <cfRule type="duplicateValues" dxfId="145" priority="166"/>
    <cfRule type="duplicateValues" dxfId="144" priority="167"/>
  </conditionalFormatting>
  <conditionalFormatting sqref="B19">
    <cfRule type="duplicateValues" dxfId="143" priority="165"/>
  </conditionalFormatting>
  <conditionalFormatting sqref="B19">
    <cfRule type="duplicateValues" dxfId="142" priority="163"/>
    <cfRule type="duplicateValues" dxfId="141" priority="164"/>
  </conditionalFormatting>
  <conditionalFormatting sqref="B20">
    <cfRule type="duplicateValues" dxfId="140" priority="160"/>
  </conditionalFormatting>
  <conditionalFormatting sqref="B20">
    <cfRule type="duplicateValues" dxfId="139" priority="157"/>
    <cfRule type="duplicateValues" dxfId="138" priority="158"/>
    <cfRule type="duplicateValues" dxfId="137" priority="159"/>
  </conditionalFormatting>
  <conditionalFormatting sqref="B21">
    <cfRule type="duplicateValues" dxfId="136" priority="156"/>
  </conditionalFormatting>
  <conditionalFormatting sqref="B21">
    <cfRule type="duplicateValues" dxfId="135" priority="153"/>
    <cfRule type="duplicateValues" dxfId="134" priority="154"/>
    <cfRule type="duplicateValues" dxfId="133" priority="155"/>
  </conditionalFormatting>
  <conditionalFormatting sqref="B22">
    <cfRule type="duplicateValues" dxfId="132" priority="148"/>
  </conditionalFormatting>
  <conditionalFormatting sqref="B22">
    <cfRule type="duplicateValues" dxfId="131" priority="146"/>
    <cfRule type="duplicateValues" dxfId="130" priority="147"/>
  </conditionalFormatting>
  <conditionalFormatting sqref="B22">
    <cfRule type="duplicateValues" dxfId="129" priority="144"/>
    <cfRule type="duplicateValues" dxfId="128" priority="145"/>
  </conditionalFormatting>
  <conditionalFormatting sqref="B22">
    <cfRule type="duplicateValues" dxfId="127" priority="138"/>
    <cfRule type="duplicateValues" dxfId="126" priority="139"/>
    <cfRule type="duplicateValues" dxfId="125" priority="140"/>
    <cfRule type="duplicateValues" dxfId="124" priority="141"/>
    <cfRule type="duplicateValues" dxfId="123" priority="142"/>
    <cfRule type="duplicateValues" dxfId="122" priority="143"/>
  </conditionalFormatting>
  <conditionalFormatting sqref="B22">
    <cfRule type="duplicateValues" dxfId="121" priority="137"/>
  </conditionalFormatting>
  <conditionalFormatting sqref="B22">
    <cfRule type="duplicateValues" dxfId="120" priority="134"/>
    <cfRule type="duplicateValues" dxfId="119" priority="135"/>
    <cfRule type="duplicateValues" dxfId="118" priority="136"/>
  </conditionalFormatting>
  <conditionalFormatting sqref="B22">
    <cfRule type="duplicateValues" dxfId="117" priority="130"/>
    <cfRule type="duplicateValues" dxfId="116" priority="131"/>
    <cfRule type="duplicateValues" dxfId="115" priority="132"/>
    <cfRule type="duplicateValues" dxfId="114" priority="133"/>
  </conditionalFormatting>
  <conditionalFormatting sqref="B23:B24">
    <cfRule type="duplicateValues" dxfId="113" priority="129"/>
  </conditionalFormatting>
  <conditionalFormatting sqref="B23:B24">
    <cfRule type="duplicateValues" dxfId="112" priority="126"/>
    <cfRule type="duplicateValues" dxfId="111" priority="127"/>
    <cfRule type="duplicateValues" dxfId="110" priority="128"/>
  </conditionalFormatting>
  <conditionalFormatting sqref="B23:B24">
    <cfRule type="duplicateValues" dxfId="109" priority="124"/>
    <cfRule type="duplicateValues" dxfId="108" priority="125"/>
  </conditionalFormatting>
  <conditionalFormatting sqref="B25">
    <cfRule type="duplicateValues" dxfId="107" priority="123"/>
  </conditionalFormatting>
  <conditionalFormatting sqref="B25">
    <cfRule type="duplicateValues" dxfId="106" priority="120"/>
    <cfRule type="duplicateValues" dxfId="105" priority="121"/>
    <cfRule type="duplicateValues" dxfId="104" priority="122"/>
  </conditionalFormatting>
  <conditionalFormatting sqref="B25">
    <cfRule type="duplicateValues" dxfId="103" priority="119"/>
  </conditionalFormatting>
  <conditionalFormatting sqref="B25">
    <cfRule type="duplicateValues" dxfId="102" priority="116"/>
    <cfRule type="duplicateValues" dxfId="101" priority="117"/>
    <cfRule type="duplicateValues" dxfId="100" priority="118"/>
  </conditionalFormatting>
  <conditionalFormatting sqref="B25">
    <cfRule type="duplicateValues" dxfId="99" priority="113"/>
    <cfRule type="duplicateValues" dxfId="98" priority="114"/>
    <cfRule type="duplicateValues" dxfId="97" priority="115"/>
  </conditionalFormatting>
  <conditionalFormatting sqref="B26">
    <cfRule type="duplicateValues" dxfId="96" priority="112"/>
  </conditionalFormatting>
  <conditionalFormatting sqref="B26">
    <cfRule type="duplicateValues" dxfId="95" priority="109"/>
    <cfRule type="duplicateValues" dxfId="94" priority="110"/>
    <cfRule type="duplicateValues" dxfId="93" priority="111"/>
  </conditionalFormatting>
  <conditionalFormatting sqref="B26">
    <cfRule type="duplicateValues" dxfId="92" priority="107"/>
    <cfRule type="duplicateValues" dxfId="91" priority="108"/>
  </conditionalFormatting>
  <conditionalFormatting sqref="B26">
    <cfRule type="duplicateValues" dxfId="90" priority="101"/>
    <cfRule type="duplicateValues" dxfId="89" priority="102"/>
    <cfRule type="duplicateValues" dxfId="88" priority="103"/>
    <cfRule type="duplicateValues" dxfId="87" priority="104"/>
    <cfRule type="duplicateValues" dxfId="86" priority="105"/>
    <cfRule type="duplicateValues" dxfId="85" priority="106"/>
  </conditionalFormatting>
  <conditionalFormatting sqref="B26">
    <cfRule type="duplicateValues" dxfId="84" priority="100"/>
  </conditionalFormatting>
  <conditionalFormatting sqref="B26">
    <cfRule type="duplicateValues" dxfId="83" priority="97"/>
    <cfRule type="duplicateValues" dxfId="82" priority="98"/>
    <cfRule type="duplicateValues" dxfId="81" priority="99"/>
  </conditionalFormatting>
  <conditionalFormatting sqref="B26">
    <cfRule type="duplicateValues" dxfId="80" priority="93"/>
    <cfRule type="duplicateValues" dxfId="79" priority="94"/>
    <cfRule type="duplicateValues" dxfId="78" priority="95"/>
    <cfRule type="duplicateValues" dxfId="77" priority="96"/>
  </conditionalFormatting>
  <conditionalFormatting sqref="B26">
    <cfRule type="duplicateValues" dxfId="76" priority="92"/>
  </conditionalFormatting>
  <conditionalFormatting sqref="B26">
    <cfRule type="duplicateValues" dxfId="75" priority="90"/>
    <cfRule type="duplicateValues" dxfId="74" priority="91"/>
  </conditionalFormatting>
  <conditionalFormatting sqref="B26">
    <cfRule type="duplicateValues" dxfId="73" priority="89"/>
  </conditionalFormatting>
  <conditionalFormatting sqref="B26">
    <cfRule type="duplicateValues" dxfId="72" priority="86"/>
    <cfRule type="duplicateValues" dxfId="71" priority="87"/>
    <cfRule type="duplicateValues" dxfId="70" priority="88"/>
  </conditionalFormatting>
  <conditionalFormatting sqref="B26">
    <cfRule type="duplicateValues" dxfId="69" priority="84"/>
    <cfRule type="duplicateValues" dxfId="68" priority="85"/>
  </conditionalFormatting>
  <conditionalFormatting sqref="B27">
    <cfRule type="duplicateValues" dxfId="67" priority="151"/>
  </conditionalFormatting>
  <conditionalFormatting sqref="B27">
    <cfRule type="duplicateValues" dxfId="66" priority="152" stopIfTrue="1"/>
  </conditionalFormatting>
  <conditionalFormatting sqref="B16:B19">
    <cfRule type="duplicateValues" dxfId="65" priority="9047"/>
  </conditionalFormatting>
  <conditionalFormatting sqref="B28">
    <cfRule type="duplicateValues" dxfId="64" priority="55"/>
    <cfRule type="duplicateValues" dxfId="63" priority="56"/>
  </conditionalFormatting>
  <conditionalFormatting sqref="B28">
    <cfRule type="duplicateValues" dxfId="62" priority="54"/>
  </conditionalFormatting>
  <conditionalFormatting sqref="B28">
    <cfRule type="duplicateValues" dxfId="61" priority="53"/>
  </conditionalFormatting>
  <conditionalFormatting sqref="B28">
    <cfRule type="duplicateValues" dxfId="60" priority="52"/>
  </conditionalFormatting>
  <conditionalFormatting sqref="B28:B29">
    <cfRule type="duplicateValues" dxfId="59" priority="50"/>
    <cfRule type="duplicateValues" dxfId="58" priority="51"/>
  </conditionalFormatting>
  <conditionalFormatting sqref="B29">
    <cfRule type="duplicateValues" dxfId="57" priority="49"/>
  </conditionalFormatting>
  <conditionalFormatting sqref="B30">
    <cfRule type="duplicateValues" dxfId="56" priority="48"/>
  </conditionalFormatting>
  <conditionalFormatting sqref="B30">
    <cfRule type="duplicateValues" dxfId="55" priority="46"/>
    <cfRule type="duplicateValues" dxfId="54" priority="47"/>
  </conditionalFormatting>
  <conditionalFormatting sqref="B31">
    <cfRule type="duplicateValues" dxfId="53" priority="45"/>
  </conditionalFormatting>
  <conditionalFormatting sqref="B31">
    <cfRule type="duplicateValues" dxfId="52" priority="43"/>
    <cfRule type="duplicateValues" dxfId="51" priority="44"/>
  </conditionalFormatting>
  <conditionalFormatting sqref="B32">
    <cfRule type="duplicateValues" dxfId="50" priority="42"/>
  </conditionalFormatting>
  <conditionalFormatting sqref="B32">
    <cfRule type="duplicateValues" dxfId="49" priority="40"/>
    <cfRule type="duplicateValues" dxfId="48" priority="41"/>
  </conditionalFormatting>
  <conditionalFormatting sqref="B32">
    <cfRule type="duplicateValues" dxfId="47" priority="39"/>
  </conditionalFormatting>
  <conditionalFormatting sqref="B32">
    <cfRule type="duplicateValues" dxfId="46" priority="38" stopIfTrue="1"/>
  </conditionalFormatting>
  <conditionalFormatting sqref="B36">
    <cfRule type="duplicateValues" dxfId="45" priority="37"/>
  </conditionalFormatting>
  <conditionalFormatting sqref="B36">
    <cfRule type="duplicateValues" dxfId="44" priority="35"/>
    <cfRule type="duplicateValues" dxfId="43" priority="36"/>
  </conditionalFormatting>
  <conditionalFormatting sqref="B37">
    <cfRule type="duplicateValues" dxfId="42" priority="34"/>
  </conditionalFormatting>
  <conditionalFormatting sqref="B37">
    <cfRule type="duplicateValues" dxfId="41" priority="32"/>
    <cfRule type="duplicateValues" dxfId="40" priority="33"/>
  </conditionalFormatting>
  <conditionalFormatting sqref="B39">
    <cfRule type="duplicateValues" dxfId="39" priority="31"/>
  </conditionalFormatting>
  <conditionalFormatting sqref="B39">
    <cfRule type="duplicateValues" dxfId="38" priority="30"/>
  </conditionalFormatting>
  <conditionalFormatting sqref="B33 B35">
    <cfRule type="duplicateValues" dxfId="37" priority="29"/>
  </conditionalFormatting>
  <conditionalFormatting sqref="B33 B35">
    <cfRule type="duplicateValues" dxfId="36" priority="27"/>
    <cfRule type="duplicateValues" dxfId="35" priority="28"/>
  </conditionalFormatting>
  <conditionalFormatting sqref="B33 B35">
    <cfRule type="duplicateValues" dxfId="34" priority="24"/>
    <cfRule type="duplicateValues" dxfId="33" priority="25"/>
    <cfRule type="duplicateValues" dxfId="32" priority="26"/>
  </conditionalFormatting>
  <conditionalFormatting sqref="B33">
    <cfRule type="duplicateValues" dxfId="31" priority="23"/>
  </conditionalFormatting>
  <conditionalFormatting sqref="B40">
    <cfRule type="duplicateValues" dxfId="30" priority="57"/>
  </conditionalFormatting>
  <conditionalFormatting sqref="B34">
    <cfRule type="duplicateValues" dxfId="29" priority="22"/>
  </conditionalFormatting>
  <conditionalFormatting sqref="B34">
    <cfRule type="duplicateValues" dxfId="28" priority="20"/>
    <cfRule type="duplicateValues" dxfId="27" priority="21"/>
  </conditionalFormatting>
  <conditionalFormatting sqref="B34">
    <cfRule type="duplicateValues" dxfId="26" priority="17"/>
    <cfRule type="duplicateValues" dxfId="25" priority="18"/>
    <cfRule type="duplicateValues" dxfId="24" priority="19"/>
  </conditionalFormatting>
  <conditionalFormatting sqref="B34">
    <cfRule type="duplicateValues" dxfId="23" priority="16"/>
  </conditionalFormatting>
  <conditionalFormatting sqref="B41">
    <cfRule type="duplicateValues" dxfId="22" priority="61"/>
  </conditionalFormatting>
  <conditionalFormatting sqref="B41">
    <cfRule type="duplicateValues" dxfId="21" priority="62"/>
    <cfRule type="duplicateValues" dxfId="20" priority="63"/>
  </conditionalFormatting>
  <conditionalFormatting sqref="B41">
    <cfRule type="duplicateValues" dxfId="19" priority="64" stopIfTrue="1"/>
  </conditionalFormatting>
  <conditionalFormatting sqref="B40">
    <cfRule type="duplicateValues" dxfId="18" priority="65" stopIfTrue="1"/>
  </conditionalFormatting>
  <conditionalFormatting sqref="B38">
    <cfRule type="duplicateValues" dxfId="17" priority="9065"/>
  </conditionalFormatting>
  <conditionalFormatting sqref="B38">
    <cfRule type="duplicateValues" dxfId="16" priority="9066"/>
    <cfRule type="duplicateValues" dxfId="15" priority="9067"/>
  </conditionalFormatting>
  <conditionalFormatting sqref="B42">
    <cfRule type="duplicateValues" dxfId="14" priority="15"/>
  </conditionalFormatting>
  <conditionalFormatting sqref="B42">
    <cfRule type="duplicateValues" dxfId="13" priority="12"/>
    <cfRule type="duplicateValues" dxfId="12" priority="13"/>
    <cfRule type="duplicateValues" dxfId="11" priority="14"/>
  </conditionalFormatting>
  <conditionalFormatting sqref="B42">
    <cfRule type="duplicateValues" dxfId="10" priority="11"/>
  </conditionalFormatting>
  <conditionalFormatting sqref="B42">
    <cfRule type="duplicateValues" dxfId="9" priority="8"/>
    <cfRule type="duplicateValues" dxfId="8" priority="9"/>
    <cfRule type="duplicateValues" dxfId="7" priority="10"/>
  </conditionalFormatting>
  <conditionalFormatting sqref="B42">
    <cfRule type="duplicateValues" dxfId="6" priority="5"/>
    <cfRule type="duplicateValues" dxfId="5" priority="6"/>
    <cfRule type="duplicateValues" dxfId="4" priority="7"/>
  </conditionalFormatting>
  <conditionalFormatting sqref="B43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 2015-П(Ц)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2013-03-19T06:17:51Z</cp:lastPrinted>
  <dcterms:created xsi:type="dcterms:W3CDTF">2011-11-28T12:39:26Z</dcterms:created>
  <dcterms:modified xsi:type="dcterms:W3CDTF">2015-03-03T05:28:28Z</dcterms:modified>
</cp:coreProperties>
</file>